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ernacka\Desktop\Technical report - LL\"/>
    </mc:Choice>
  </mc:AlternateContent>
  <xr:revisionPtr revIDLastSave="0" documentId="13_ncr:1_{0C536C26-8EC7-4356-A470-AD3D233952FC}" xr6:coauthVersionLast="36" xr6:coauthVersionMax="47" xr10:uidLastSave="{00000000-0000-0000-0000-000000000000}"/>
  <bookViews>
    <workbookView xWindow="0" yWindow="0" windowWidth="22750" windowHeight="11470" xr2:uid="{6C733300-C905-44D8-9457-601A1A87B804}"/>
  </bookViews>
  <sheets>
    <sheet name="Processed data" sheetId="1" r:id="rId1"/>
    <sheet name="Raw LL data" sheetId="2" r:id="rId2"/>
    <sheet name="Raw BG data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C32" i="1" l="1"/>
  <c r="B2" i="4" l="1"/>
  <c r="C2" i="4" l="1"/>
  <c r="D2" i="4"/>
  <c r="E2" i="4"/>
  <c r="J2" i="4"/>
  <c r="I2" i="4"/>
  <c r="H2" i="4"/>
  <c r="G2" i="4"/>
  <c r="F2" i="4"/>
  <c r="L2" i="2"/>
  <c r="K2" i="2"/>
  <c r="J2" i="2"/>
  <c r="I2" i="2"/>
  <c r="H2" i="2"/>
  <c r="G2" i="2"/>
  <c r="F2" i="2"/>
  <c r="E2" i="2"/>
  <c r="D2" i="2"/>
  <c r="C2" i="2"/>
  <c r="M1" i="4" l="1"/>
  <c r="O1" i="4"/>
  <c r="Q1" i="4" s="1"/>
  <c r="G8" i="1"/>
  <c r="G9" i="1"/>
  <c r="G10" i="1"/>
  <c r="G11" i="1"/>
  <c r="G12" i="1"/>
  <c r="G13" i="1"/>
  <c r="G14" i="1"/>
  <c r="G15" i="1"/>
  <c r="G16" i="1"/>
  <c r="G17" i="1"/>
  <c r="G18" i="1"/>
  <c r="I8" i="1" l="1"/>
  <c r="H12" i="1"/>
  <c r="H8" i="1"/>
  <c r="H16" i="1"/>
  <c r="I16" i="1"/>
  <c r="J16" i="1" s="1"/>
  <c r="I12" i="1"/>
  <c r="J12" i="1" s="1"/>
  <c r="J8" i="1" l="1"/>
</calcChain>
</file>

<file path=xl/sharedStrings.xml><?xml version="1.0" encoding="utf-8"?>
<sst xmlns="http://schemas.openxmlformats.org/spreadsheetml/2006/main" count="70" uniqueCount="58">
  <si>
    <t>Position</t>
  </si>
  <si>
    <t>Dose [Gy]</t>
  </si>
  <si>
    <t>Pos55</t>
  </si>
  <si>
    <t>Pos57</t>
  </si>
  <si>
    <t>Pos59</t>
  </si>
  <si>
    <t>Pos61</t>
  </si>
  <si>
    <t>Pos64</t>
  </si>
  <si>
    <t>Pos66</t>
  </si>
  <si>
    <t>Pos68</t>
  </si>
  <si>
    <t>Pos70</t>
  </si>
  <si>
    <t>Pos73</t>
  </si>
  <si>
    <t>Pos75</t>
  </si>
  <si>
    <t>Pos77</t>
  </si>
  <si>
    <t>Time [s]</t>
  </si>
  <si>
    <r>
      <t>Solvent: CuCl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20.5°C</t>
    </r>
  </si>
  <si>
    <t>% error</t>
  </si>
  <si>
    <t>Measured: 05.11.2024_C</t>
  </si>
  <si>
    <t>Allometric1</t>
  </si>
  <si>
    <t>Equation</t>
  </si>
  <si>
    <t>y = a*x^b</t>
  </si>
  <si>
    <t>a</t>
  </si>
  <si>
    <t>b</t>
  </si>
  <si>
    <t>Reduced Chi-Sqr</t>
  </si>
  <si>
    <t>R-Square (COD)</t>
  </si>
  <si>
    <t>Adj. R-Square</t>
  </si>
  <si>
    <t>±</t>
  </si>
  <si>
    <t xml:space="preserve"> ± </t>
  </si>
  <si>
    <t xml:space="preserve"> </t>
  </si>
  <si>
    <t>SE of dose [Gy]</t>
  </si>
  <si>
    <t>BG#1</t>
  </si>
  <si>
    <t>BG#2</t>
  </si>
  <si>
    <t>BG#3</t>
  </si>
  <si>
    <t>BG#4</t>
  </si>
  <si>
    <t>BG#5</t>
  </si>
  <si>
    <t>BG#6</t>
  </si>
  <si>
    <t>BG#7</t>
  </si>
  <si>
    <t>BG#8</t>
  </si>
  <si>
    <t>BG#9</t>
  </si>
  <si>
    <t>sum of counts:</t>
  </si>
  <si>
    <t>SE:</t>
  </si>
  <si>
    <t>3 x SE:</t>
  </si>
  <si>
    <t xml:space="preserve">Sum of counts: </t>
  </si>
  <si>
    <t>LL [sum of counts]</t>
  </si>
  <si>
    <t>Mass norm. LL [sum of counts/mg]</t>
  </si>
  <si>
    <t xml:space="preserve">Storage time: 138 days </t>
  </si>
  <si>
    <t xml:space="preserve">SE of mean [sum of counts/mg] </t>
  </si>
  <si>
    <t xml:space="preserve">Mean mass norm. LL [sum of counts/mg] </t>
  </si>
  <si>
    <t>SE BG [sum of counts]</t>
  </si>
  <si>
    <t>MDD [Gy]</t>
  </si>
  <si>
    <t>Mean BG+3SE BG [sum of counts]</t>
  </si>
  <si>
    <t>Mass [mg]</t>
  </si>
  <si>
    <t>SE</t>
  </si>
  <si>
    <t>Origin: model</t>
  </si>
  <si>
    <t>Mean BG:</t>
  </si>
  <si>
    <t>Mean BG [sum of counts]</t>
  </si>
  <si>
    <t>Dose rate LR1: 0.244+/- 0.004 Gy/s</t>
  </si>
  <si>
    <t>Sample: NaCl 99.999%, &lt;125;212&gt;um</t>
  </si>
  <si>
    <t>Start beta irradiation 14.06.2024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</si>
</sst>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4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0" fontId="4" fillId="0" borderId="1" xfId="0" applyFont="1" applyBorder="1"/>
    <xf numFmtId="9" fontId="0" fillId="0" borderId="0" xfId="2" applyFont="1" applyBorder="1"/>
    <xf numFmtId="11" fontId="0" fillId="0" borderId="0" xfId="0" applyNumberFormat="1"/>
    <xf numFmtId="0" fontId="4" fillId="0" borderId="0" xfId="0" applyFont="1" applyBorder="1"/>
    <xf numFmtId="0" fontId="0" fillId="0" borderId="0" xfId="0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0" fillId="0" borderId="3" xfId="0" applyBorder="1"/>
    <xf numFmtId="0" fontId="0" fillId="0" borderId="4" xfId="0" applyBorder="1"/>
    <xf numFmtId="0" fontId="6" fillId="0" borderId="5" xfId="0" applyFont="1" applyBorder="1"/>
    <xf numFmtId="0" fontId="6" fillId="0" borderId="0" xfId="0" applyFont="1" applyBorder="1"/>
    <xf numFmtId="0" fontId="0" fillId="0" borderId="6" xfId="0" applyBorder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7" fillId="0" borderId="0" xfId="0" applyFont="1"/>
    <xf numFmtId="0" fontId="6" fillId="0" borderId="0" xfId="0" applyFont="1" applyAlignment="1">
      <alignment horizontal="right"/>
    </xf>
    <xf numFmtId="11" fontId="8" fillId="0" borderId="0" xfId="0" applyNumberFormat="1" applyFont="1"/>
    <xf numFmtId="0" fontId="0" fillId="0" borderId="0" xfId="0" applyFont="1"/>
    <xf numFmtId="0" fontId="0" fillId="0" borderId="1" xfId="0" applyFont="1" applyBorder="1"/>
    <xf numFmtId="0" fontId="9" fillId="0" borderId="0" xfId="0" applyFont="1"/>
    <xf numFmtId="0" fontId="9" fillId="0" borderId="1" xfId="0" applyFont="1" applyBorder="1"/>
    <xf numFmtId="11" fontId="6" fillId="0" borderId="0" xfId="0" applyNumberFormat="1" applyFont="1"/>
    <xf numFmtId="0" fontId="5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1" fontId="0" fillId="0" borderId="0" xfId="0" applyNumberFormat="1" applyBorder="1"/>
    <xf numFmtId="11" fontId="0" fillId="0" borderId="0" xfId="1" applyNumberFormat="1" applyFont="1" applyBorder="1"/>
    <xf numFmtId="11" fontId="0" fillId="0" borderId="1" xfId="1" applyNumberFormat="1" applyFont="1" applyBorder="1"/>
    <xf numFmtId="11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166" fontId="0" fillId="0" borderId="0" xfId="0" applyNumberFormat="1" applyBorder="1"/>
    <xf numFmtId="166" fontId="0" fillId="0" borderId="1" xfId="0" applyNumberFormat="1" applyBorder="1"/>
    <xf numFmtId="11" fontId="0" fillId="0" borderId="6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pl-P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ET Enterprise PMT, BG</a:t>
            </a:r>
            <a:endParaRPr lang="de-DE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layout>
        <c:manualLayout>
          <c:xMode val="edge"/>
          <c:yMode val="edge"/>
          <c:x val="0.32409117137911136"/>
          <c:y val="5.1461988304093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'Raw BG data'!$B$1</c:f>
              <c:strCache>
                <c:ptCount val="1"/>
                <c:pt idx="0">
                  <c:v>BG#1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'Raw BG data'!$B$3:$B$32</c:f>
              <c:numCache>
                <c:formatCode>General</c:formatCode>
                <c:ptCount val="30"/>
                <c:pt idx="0">
                  <c:v>23</c:v>
                </c:pt>
                <c:pt idx="1">
                  <c:v>10</c:v>
                </c:pt>
                <c:pt idx="2">
                  <c:v>9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7</c:v>
                </c:pt>
                <c:pt idx="10">
                  <c:v>10</c:v>
                </c:pt>
                <c:pt idx="11">
                  <c:v>23</c:v>
                </c:pt>
                <c:pt idx="12">
                  <c:v>5</c:v>
                </c:pt>
                <c:pt idx="13">
                  <c:v>13</c:v>
                </c:pt>
                <c:pt idx="14">
                  <c:v>7</c:v>
                </c:pt>
                <c:pt idx="15">
                  <c:v>6</c:v>
                </c:pt>
                <c:pt idx="16">
                  <c:v>9</c:v>
                </c:pt>
                <c:pt idx="17">
                  <c:v>3</c:v>
                </c:pt>
                <c:pt idx="18">
                  <c:v>3</c:v>
                </c:pt>
                <c:pt idx="19">
                  <c:v>15</c:v>
                </c:pt>
                <c:pt idx="20">
                  <c:v>10</c:v>
                </c:pt>
                <c:pt idx="21">
                  <c:v>5</c:v>
                </c:pt>
                <c:pt idx="22">
                  <c:v>7</c:v>
                </c:pt>
                <c:pt idx="23">
                  <c:v>13</c:v>
                </c:pt>
                <c:pt idx="24">
                  <c:v>8</c:v>
                </c:pt>
                <c:pt idx="25">
                  <c:v>5</c:v>
                </c:pt>
                <c:pt idx="26">
                  <c:v>12</c:v>
                </c:pt>
                <c:pt idx="27">
                  <c:v>7</c:v>
                </c:pt>
                <c:pt idx="28">
                  <c:v>11</c:v>
                </c:pt>
                <c:pt idx="2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85-483D-AC94-6A5512EAAF23}"/>
            </c:ext>
          </c:extLst>
        </c:ser>
        <c:ser>
          <c:idx val="1"/>
          <c:order val="1"/>
          <c:tx>
            <c:strRef>
              <c:f>'Raw BG data'!$C$1</c:f>
              <c:strCache>
                <c:ptCount val="1"/>
                <c:pt idx="0">
                  <c:v>BG#2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'Raw BG data'!$C$3:$C$32</c:f>
              <c:numCache>
                <c:formatCode>General</c:formatCode>
                <c:ptCount val="30"/>
                <c:pt idx="0">
                  <c:v>5</c:v>
                </c:pt>
                <c:pt idx="1">
                  <c:v>11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11</c:v>
                </c:pt>
                <c:pt idx="9">
                  <c:v>10</c:v>
                </c:pt>
                <c:pt idx="10">
                  <c:v>13</c:v>
                </c:pt>
                <c:pt idx="11">
                  <c:v>16</c:v>
                </c:pt>
                <c:pt idx="12">
                  <c:v>15</c:v>
                </c:pt>
                <c:pt idx="13">
                  <c:v>8</c:v>
                </c:pt>
                <c:pt idx="14">
                  <c:v>23</c:v>
                </c:pt>
                <c:pt idx="15">
                  <c:v>15</c:v>
                </c:pt>
                <c:pt idx="16">
                  <c:v>10</c:v>
                </c:pt>
                <c:pt idx="17">
                  <c:v>9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15</c:v>
                </c:pt>
                <c:pt idx="22">
                  <c:v>2</c:v>
                </c:pt>
                <c:pt idx="23">
                  <c:v>10</c:v>
                </c:pt>
                <c:pt idx="24">
                  <c:v>6</c:v>
                </c:pt>
                <c:pt idx="25">
                  <c:v>14</c:v>
                </c:pt>
                <c:pt idx="26">
                  <c:v>11</c:v>
                </c:pt>
                <c:pt idx="27">
                  <c:v>10</c:v>
                </c:pt>
                <c:pt idx="28">
                  <c:v>12</c:v>
                </c:pt>
                <c:pt idx="2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85-483D-AC94-6A5512EAAF23}"/>
            </c:ext>
          </c:extLst>
        </c:ser>
        <c:ser>
          <c:idx val="2"/>
          <c:order val="2"/>
          <c:tx>
            <c:strRef>
              <c:f>'Raw BG data'!$D$1</c:f>
              <c:strCache>
                <c:ptCount val="1"/>
                <c:pt idx="0">
                  <c:v>BG#3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'Raw BG data'!$D$3:$D$32</c:f>
              <c:numCache>
                <c:formatCode>General</c:formatCode>
                <c:ptCount val="30"/>
                <c:pt idx="0">
                  <c:v>16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9</c:v>
                </c:pt>
                <c:pt idx="5">
                  <c:v>8</c:v>
                </c:pt>
                <c:pt idx="6">
                  <c:v>6</c:v>
                </c:pt>
                <c:pt idx="7">
                  <c:v>17</c:v>
                </c:pt>
                <c:pt idx="8">
                  <c:v>10</c:v>
                </c:pt>
                <c:pt idx="9">
                  <c:v>24</c:v>
                </c:pt>
                <c:pt idx="10">
                  <c:v>3</c:v>
                </c:pt>
                <c:pt idx="11">
                  <c:v>6</c:v>
                </c:pt>
                <c:pt idx="12">
                  <c:v>4</c:v>
                </c:pt>
                <c:pt idx="13">
                  <c:v>9</c:v>
                </c:pt>
                <c:pt idx="14">
                  <c:v>5</c:v>
                </c:pt>
                <c:pt idx="15">
                  <c:v>12</c:v>
                </c:pt>
                <c:pt idx="16">
                  <c:v>3</c:v>
                </c:pt>
                <c:pt idx="17">
                  <c:v>4</c:v>
                </c:pt>
                <c:pt idx="18">
                  <c:v>1</c:v>
                </c:pt>
                <c:pt idx="19">
                  <c:v>1</c:v>
                </c:pt>
                <c:pt idx="20">
                  <c:v>15</c:v>
                </c:pt>
                <c:pt idx="21">
                  <c:v>2</c:v>
                </c:pt>
                <c:pt idx="22">
                  <c:v>7</c:v>
                </c:pt>
                <c:pt idx="23">
                  <c:v>3</c:v>
                </c:pt>
                <c:pt idx="24">
                  <c:v>4</c:v>
                </c:pt>
                <c:pt idx="25">
                  <c:v>3</c:v>
                </c:pt>
                <c:pt idx="26">
                  <c:v>5</c:v>
                </c:pt>
                <c:pt idx="27">
                  <c:v>10</c:v>
                </c:pt>
                <c:pt idx="28">
                  <c:v>4</c:v>
                </c:pt>
                <c:pt idx="2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66-49BC-B90A-AB65EBB0B8E2}"/>
            </c:ext>
          </c:extLst>
        </c:ser>
        <c:ser>
          <c:idx val="3"/>
          <c:order val="3"/>
          <c:tx>
            <c:strRef>
              <c:f>'Raw BG data'!$E$1</c:f>
              <c:strCache>
                <c:ptCount val="1"/>
                <c:pt idx="0">
                  <c:v>BG#4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'Raw BG data'!$E$3:$E$32</c:f>
              <c:numCache>
                <c:formatCode>General</c:formatCode>
                <c:ptCount val="3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19</c:v>
                </c:pt>
                <c:pt idx="7">
                  <c:v>3</c:v>
                </c:pt>
                <c:pt idx="8">
                  <c:v>1</c:v>
                </c:pt>
                <c:pt idx="9">
                  <c:v>12</c:v>
                </c:pt>
                <c:pt idx="10">
                  <c:v>5</c:v>
                </c:pt>
                <c:pt idx="11">
                  <c:v>10</c:v>
                </c:pt>
                <c:pt idx="12">
                  <c:v>5</c:v>
                </c:pt>
                <c:pt idx="13">
                  <c:v>4</c:v>
                </c:pt>
                <c:pt idx="14">
                  <c:v>6</c:v>
                </c:pt>
                <c:pt idx="15">
                  <c:v>3</c:v>
                </c:pt>
                <c:pt idx="16">
                  <c:v>6</c:v>
                </c:pt>
                <c:pt idx="17">
                  <c:v>8</c:v>
                </c:pt>
                <c:pt idx="18">
                  <c:v>4</c:v>
                </c:pt>
                <c:pt idx="19">
                  <c:v>3</c:v>
                </c:pt>
                <c:pt idx="20">
                  <c:v>6</c:v>
                </c:pt>
                <c:pt idx="21">
                  <c:v>6</c:v>
                </c:pt>
                <c:pt idx="22">
                  <c:v>1</c:v>
                </c:pt>
                <c:pt idx="23">
                  <c:v>5</c:v>
                </c:pt>
                <c:pt idx="24">
                  <c:v>3</c:v>
                </c:pt>
                <c:pt idx="25">
                  <c:v>7</c:v>
                </c:pt>
                <c:pt idx="26">
                  <c:v>3</c:v>
                </c:pt>
                <c:pt idx="27">
                  <c:v>10</c:v>
                </c:pt>
                <c:pt idx="28">
                  <c:v>10</c:v>
                </c:pt>
                <c:pt idx="2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66-49BC-B90A-AB65EBB0B8E2}"/>
            </c:ext>
          </c:extLst>
        </c:ser>
        <c:ser>
          <c:idx val="4"/>
          <c:order val="4"/>
          <c:tx>
            <c:strRef>
              <c:f>'Raw BG data'!$F$1</c:f>
              <c:strCache>
                <c:ptCount val="1"/>
                <c:pt idx="0">
                  <c:v>BG#5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'Raw BG data'!$F$3:$F$32</c:f>
              <c:numCache>
                <c:formatCode>General</c:formatCode>
                <c:ptCount val="30"/>
                <c:pt idx="0">
                  <c:v>3</c:v>
                </c:pt>
                <c:pt idx="1">
                  <c:v>8</c:v>
                </c:pt>
                <c:pt idx="2">
                  <c:v>14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3</c:v>
                </c:pt>
                <c:pt idx="7">
                  <c:v>5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8</c:v>
                </c:pt>
                <c:pt idx="12">
                  <c:v>7</c:v>
                </c:pt>
                <c:pt idx="13">
                  <c:v>6</c:v>
                </c:pt>
                <c:pt idx="14">
                  <c:v>4</c:v>
                </c:pt>
                <c:pt idx="15">
                  <c:v>6</c:v>
                </c:pt>
                <c:pt idx="16">
                  <c:v>13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3</c:v>
                </c:pt>
                <c:pt idx="21">
                  <c:v>4</c:v>
                </c:pt>
                <c:pt idx="22">
                  <c:v>10</c:v>
                </c:pt>
                <c:pt idx="23">
                  <c:v>6</c:v>
                </c:pt>
                <c:pt idx="24">
                  <c:v>3</c:v>
                </c:pt>
                <c:pt idx="25">
                  <c:v>2</c:v>
                </c:pt>
                <c:pt idx="26">
                  <c:v>4</c:v>
                </c:pt>
                <c:pt idx="27">
                  <c:v>1</c:v>
                </c:pt>
                <c:pt idx="28">
                  <c:v>11</c:v>
                </c:pt>
                <c:pt idx="2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66-49BC-B90A-AB65EBB0B8E2}"/>
            </c:ext>
          </c:extLst>
        </c:ser>
        <c:ser>
          <c:idx val="5"/>
          <c:order val="5"/>
          <c:tx>
            <c:strRef>
              <c:f>'Raw BG data'!$G$1</c:f>
              <c:strCache>
                <c:ptCount val="1"/>
                <c:pt idx="0">
                  <c:v>BG#6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'Raw BG data'!$G$3:$G$32</c:f>
              <c:numCache>
                <c:formatCode>General</c:formatCode>
                <c:ptCount val="30"/>
                <c:pt idx="0">
                  <c:v>7</c:v>
                </c:pt>
                <c:pt idx="1">
                  <c:v>8</c:v>
                </c:pt>
                <c:pt idx="2">
                  <c:v>5</c:v>
                </c:pt>
                <c:pt idx="3">
                  <c:v>1</c:v>
                </c:pt>
                <c:pt idx="4">
                  <c:v>7</c:v>
                </c:pt>
                <c:pt idx="5">
                  <c:v>2</c:v>
                </c:pt>
                <c:pt idx="6">
                  <c:v>5</c:v>
                </c:pt>
                <c:pt idx="7">
                  <c:v>5</c:v>
                </c:pt>
                <c:pt idx="8">
                  <c:v>2</c:v>
                </c:pt>
                <c:pt idx="9">
                  <c:v>17</c:v>
                </c:pt>
                <c:pt idx="10">
                  <c:v>5</c:v>
                </c:pt>
                <c:pt idx="11">
                  <c:v>2</c:v>
                </c:pt>
                <c:pt idx="12">
                  <c:v>4</c:v>
                </c:pt>
                <c:pt idx="13">
                  <c:v>2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7</c:v>
                </c:pt>
                <c:pt idx="18">
                  <c:v>8</c:v>
                </c:pt>
                <c:pt idx="19">
                  <c:v>5</c:v>
                </c:pt>
                <c:pt idx="20">
                  <c:v>0</c:v>
                </c:pt>
                <c:pt idx="21">
                  <c:v>7</c:v>
                </c:pt>
                <c:pt idx="22">
                  <c:v>8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5</c:v>
                </c:pt>
                <c:pt idx="27">
                  <c:v>5</c:v>
                </c:pt>
                <c:pt idx="28">
                  <c:v>24</c:v>
                </c:pt>
                <c:pt idx="2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66-49BC-B90A-AB65EBB0B8E2}"/>
            </c:ext>
          </c:extLst>
        </c:ser>
        <c:ser>
          <c:idx val="6"/>
          <c:order val="6"/>
          <c:tx>
            <c:strRef>
              <c:f>'Raw BG data'!$H$1</c:f>
              <c:strCache>
                <c:ptCount val="1"/>
                <c:pt idx="0">
                  <c:v>BG#7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'Raw BG data'!$H$3:$H$32</c:f>
              <c:numCache>
                <c:formatCode>General</c:formatCode>
                <c:ptCount val="30"/>
                <c:pt idx="0">
                  <c:v>6</c:v>
                </c:pt>
                <c:pt idx="1">
                  <c:v>6</c:v>
                </c:pt>
                <c:pt idx="2">
                  <c:v>9</c:v>
                </c:pt>
                <c:pt idx="3">
                  <c:v>6</c:v>
                </c:pt>
                <c:pt idx="4">
                  <c:v>2</c:v>
                </c:pt>
                <c:pt idx="5">
                  <c:v>6</c:v>
                </c:pt>
                <c:pt idx="6">
                  <c:v>7</c:v>
                </c:pt>
                <c:pt idx="7">
                  <c:v>6</c:v>
                </c:pt>
                <c:pt idx="8">
                  <c:v>12</c:v>
                </c:pt>
                <c:pt idx="9">
                  <c:v>5</c:v>
                </c:pt>
                <c:pt idx="10">
                  <c:v>7</c:v>
                </c:pt>
                <c:pt idx="11">
                  <c:v>10</c:v>
                </c:pt>
                <c:pt idx="12">
                  <c:v>4</c:v>
                </c:pt>
                <c:pt idx="13">
                  <c:v>10</c:v>
                </c:pt>
                <c:pt idx="14">
                  <c:v>5</c:v>
                </c:pt>
                <c:pt idx="15">
                  <c:v>13</c:v>
                </c:pt>
                <c:pt idx="16">
                  <c:v>5</c:v>
                </c:pt>
                <c:pt idx="17">
                  <c:v>3</c:v>
                </c:pt>
                <c:pt idx="18">
                  <c:v>2</c:v>
                </c:pt>
                <c:pt idx="19">
                  <c:v>7</c:v>
                </c:pt>
                <c:pt idx="20">
                  <c:v>2</c:v>
                </c:pt>
                <c:pt idx="21">
                  <c:v>5</c:v>
                </c:pt>
                <c:pt idx="22">
                  <c:v>9</c:v>
                </c:pt>
                <c:pt idx="23">
                  <c:v>7</c:v>
                </c:pt>
                <c:pt idx="24">
                  <c:v>7</c:v>
                </c:pt>
                <c:pt idx="25">
                  <c:v>5</c:v>
                </c:pt>
                <c:pt idx="26">
                  <c:v>6</c:v>
                </c:pt>
                <c:pt idx="27">
                  <c:v>5</c:v>
                </c:pt>
                <c:pt idx="28">
                  <c:v>7</c:v>
                </c:pt>
                <c:pt idx="2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66-49BC-B90A-AB65EBB0B8E2}"/>
            </c:ext>
          </c:extLst>
        </c:ser>
        <c:ser>
          <c:idx val="7"/>
          <c:order val="7"/>
          <c:tx>
            <c:strRef>
              <c:f>'Raw BG data'!$I$1</c:f>
              <c:strCache>
                <c:ptCount val="1"/>
                <c:pt idx="0">
                  <c:v>BG#8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'Raw BG data'!$I$3:$I$32</c:f>
              <c:numCache>
                <c:formatCode>General</c:formatCode>
                <c:ptCount val="30"/>
                <c:pt idx="0">
                  <c:v>5</c:v>
                </c:pt>
                <c:pt idx="1">
                  <c:v>10</c:v>
                </c:pt>
                <c:pt idx="2">
                  <c:v>13</c:v>
                </c:pt>
                <c:pt idx="3">
                  <c:v>11</c:v>
                </c:pt>
                <c:pt idx="4">
                  <c:v>9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3</c:v>
                </c:pt>
                <c:pt idx="10">
                  <c:v>13</c:v>
                </c:pt>
                <c:pt idx="11">
                  <c:v>4</c:v>
                </c:pt>
                <c:pt idx="12">
                  <c:v>3</c:v>
                </c:pt>
                <c:pt idx="13">
                  <c:v>5</c:v>
                </c:pt>
                <c:pt idx="14">
                  <c:v>9</c:v>
                </c:pt>
                <c:pt idx="15">
                  <c:v>4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7</c:v>
                </c:pt>
                <c:pt idx="20">
                  <c:v>5</c:v>
                </c:pt>
                <c:pt idx="21">
                  <c:v>6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3</c:v>
                </c:pt>
                <c:pt idx="26">
                  <c:v>7</c:v>
                </c:pt>
                <c:pt idx="27">
                  <c:v>1</c:v>
                </c:pt>
                <c:pt idx="28">
                  <c:v>3</c:v>
                </c:pt>
                <c:pt idx="29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66-49BC-B90A-AB65EBB0B8E2}"/>
            </c:ext>
          </c:extLst>
        </c:ser>
        <c:ser>
          <c:idx val="8"/>
          <c:order val="8"/>
          <c:tx>
            <c:strRef>
              <c:f>'Raw BG data'!$J$1</c:f>
              <c:strCache>
                <c:ptCount val="1"/>
                <c:pt idx="0">
                  <c:v>BG#9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'Raw BG data'!$J$3:$J$32</c:f>
              <c:numCache>
                <c:formatCode>General</c:formatCode>
                <c:ptCount val="30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10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10</c:v>
                </c:pt>
                <c:pt idx="9">
                  <c:v>3</c:v>
                </c:pt>
                <c:pt idx="10">
                  <c:v>6</c:v>
                </c:pt>
                <c:pt idx="11">
                  <c:v>8</c:v>
                </c:pt>
                <c:pt idx="12">
                  <c:v>6</c:v>
                </c:pt>
                <c:pt idx="13">
                  <c:v>5</c:v>
                </c:pt>
                <c:pt idx="14">
                  <c:v>8</c:v>
                </c:pt>
                <c:pt idx="15">
                  <c:v>3</c:v>
                </c:pt>
                <c:pt idx="16">
                  <c:v>3</c:v>
                </c:pt>
                <c:pt idx="17">
                  <c:v>6</c:v>
                </c:pt>
                <c:pt idx="18">
                  <c:v>5</c:v>
                </c:pt>
                <c:pt idx="19">
                  <c:v>7</c:v>
                </c:pt>
                <c:pt idx="20">
                  <c:v>12</c:v>
                </c:pt>
                <c:pt idx="21">
                  <c:v>8</c:v>
                </c:pt>
                <c:pt idx="22">
                  <c:v>8</c:v>
                </c:pt>
                <c:pt idx="23">
                  <c:v>2</c:v>
                </c:pt>
                <c:pt idx="24">
                  <c:v>7</c:v>
                </c:pt>
                <c:pt idx="25">
                  <c:v>13</c:v>
                </c:pt>
                <c:pt idx="26">
                  <c:v>7</c:v>
                </c:pt>
                <c:pt idx="27">
                  <c:v>3</c:v>
                </c:pt>
                <c:pt idx="28">
                  <c:v>5</c:v>
                </c:pt>
                <c:pt idx="2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66-49BC-B90A-AB65EBB0B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0544480"/>
        <c:axId val="890544960"/>
      </c:lineChart>
      <c:catAx>
        <c:axId val="8905444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0544960"/>
        <c:crosses val="autoZero"/>
        <c:auto val="1"/>
        <c:lblAlgn val="ctr"/>
        <c:lblOffset val="100"/>
        <c:noMultiLvlLbl val="0"/>
      </c:catAx>
      <c:valAx>
        <c:axId val="89054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0544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37465</xdr:colOff>
      <xdr:row>5</xdr:row>
      <xdr:rowOff>8255</xdr:rowOff>
    </xdr:from>
    <xdr:to>
      <xdr:col>16</xdr:col>
      <xdr:colOff>629285</xdr:colOff>
      <xdr:row>20</xdr:row>
      <xdr:rowOff>8255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B9C265F8-D15F-BFF0-2C9B-60A7F8EA53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9375E-31B6-4A88-951A-2A95DAA51357}">
  <dimension ref="B1:J40"/>
  <sheetViews>
    <sheetView tabSelected="1" zoomScale="110" zoomScaleNormal="110" workbookViewId="0">
      <selection activeCell="L24" sqref="L24"/>
    </sheetView>
  </sheetViews>
  <sheetFormatPr defaultColWidth="10.90625" defaultRowHeight="14.5" x14ac:dyDescent="0.35"/>
  <cols>
    <col min="2" max="2" width="14.36328125" customWidth="1"/>
    <col min="3" max="3" width="9.7265625" customWidth="1"/>
    <col min="4" max="4" width="10.08984375" customWidth="1"/>
    <col min="5" max="5" width="8.90625" customWidth="1"/>
    <col min="6" max="6" width="11.7265625" customWidth="1"/>
    <col min="7" max="7" width="16.90625" customWidth="1"/>
    <col min="8" max="8" width="18.1796875" bestFit="1" customWidth="1"/>
    <col min="9" max="9" width="11.6328125" bestFit="1" customWidth="1"/>
    <col min="31" max="31" width="11.81640625" bestFit="1" customWidth="1"/>
  </cols>
  <sheetData>
    <row r="1" spans="2:10" x14ac:dyDescent="0.35">
      <c r="B1" t="s">
        <v>56</v>
      </c>
    </row>
    <row r="2" spans="2:10" x14ac:dyDescent="0.35">
      <c r="B2" t="s">
        <v>57</v>
      </c>
    </row>
    <row r="3" spans="2:10" x14ac:dyDescent="0.35">
      <c r="B3" t="s">
        <v>55</v>
      </c>
    </row>
    <row r="4" spans="2:10" x14ac:dyDescent="0.35">
      <c r="B4" t="s">
        <v>16</v>
      </c>
      <c r="J4" s="4"/>
    </row>
    <row r="5" spans="2:10" ht="16.5" x14ac:dyDescent="0.45">
      <c r="B5" t="s">
        <v>14</v>
      </c>
      <c r="J5" s="4"/>
    </row>
    <row r="6" spans="2:10" x14ac:dyDescent="0.35">
      <c r="B6" t="s">
        <v>44</v>
      </c>
      <c r="J6" s="4"/>
    </row>
    <row r="7" spans="2:10" ht="43.5" x14ac:dyDescent="0.35">
      <c r="B7" s="34" t="s">
        <v>0</v>
      </c>
      <c r="C7" s="34" t="s">
        <v>1</v>
      </c>
      <c r="D7" s="34" t="s">
        <v>28</v>
      </c>
      <c r="E7" s="34" t="s">
        <v>50</v>
      </c>
      <c r="F7" s="35" t="s">
        <v>42</v>
      </c>
      <c r="G7" s="34" t="s">
        <v>43</v>
      </c>
      <c r="H7" s="34" t="s">
        <v>46</v>
      </c>
      <c r="I7" s="34" t="s">
        <v>45</v>
      </c>
      <c r="J7" s="34" t="s">
        <v>15</v>
      </c>
    </row>
    <row r="8" spans="2:10" x14ac:dyDescent="0.35">
      <c r="B8" s="2" t="s">
        <v>2</v>
      </c>
      <c r="C8" s="40">
        <v>50.079000000000001</v>
      </c>
      <c r="D8" s="42">
        <v>0.81399999999999995</v>
      </c>
      <c r="E8" s="40">
        <v>7.2</v>
      </c>
      <c r="F8" s="36">
        <v>901276</v>
      </c>
      <c r="G8" s="37">
        <f t="shared" ref="G8:G18" si="0">F8/E8</f>
        <v>125177.22222222222</v>
      </c>
      <c r="H8" s="37">
        <f>AVERAGE(G8:G11)</f>
        <v>145963.84383781615</v>
      </c>
      <c r="I8" s="37">
        <f>STDEV(G8:G11)/SQRT(4)</f>
        <v>8248.823588817706</v>
      </c>
      <c r="J8" s="7">
        <f>I8/H8</f>
        <v>5.651278681029507E-2</v>
      </c>
    </row>
    <row r="9" spans="2:10" x14ac:dyDescent="0.35">
      <c r="B9" s="2" t="s">
        <v>3</v>
      </c>
      <c r="C9" s="40">
        <v>50.079000000000001</v>
      </c>
      <c r="D9" s="42"/>
      <c r="E9" s="40">
        <v>5.3</v>
      </c>
      <c r="F9" s="36">
        <v>751043</v>
      </c>
      <c r="G9" s="37">
        <f t="shared" si="0"/>
        <v>141706.22641509434</v>
      </c>
      <c r="H9" s="37"/>
      <c r="I9" s="37"/>
      <c r="J9" s="4"/>
    </row>
    <row r="10" spans="2:10" x14ac:dyDescent="0.35">
      <c r="B10" s="2" t="s">
        <v>4</v>
      </c>
      <c r="C10" s="40">
        <v>50.079000000000001</v>
      </c>
      <c r="D10" s="42"/>
      <c r="E10" s="40">
        <v>4.7</v>
      </c>
      <c r="F10" s="36">
        <v>769010</v>
      </c>
      <c r="G10" s="37">
        <f t="shared" si="0"/>
        <v>163619.14893617021</v>
      </c>
      <c r="H10" s="37"/>
      <c r="I10" s="37"/>
      <c r="J10" s="4"/>
    </row>
    <row r="11" spans="2:10" x14ac:dyDescent="0.35">
      <c r="B11" s="6" t="s">
        <v>5</v>
      </c>
      <c r="C11" s="41">
        <v>50.079000000000001</v>
      </c>
      <c r="D11" s="43"/>
      <c r="E11" s="41">
        <v>7.2</v>
      </c>
      <c r="F11" s="39">
        <v>1104140</v>
      </c>
      <c r="G11" s="38">
        <f t="shared" si="0"/>
        <v>153352.77777777778</v>
      </c>
      <c r="H11" s="38"/>
      <c r="I11" s="38"/>
      <c r="J11" s="1"/>
    </row>
    <row r="12" spans="2:10" x14ac:dyDescent="0.35">
      <c r="B12" s="2" t="s">
        <v>6</v>
      </c>
      <c r="C12" s="40">
        <v>10.016</v>
      </c>
      <c r="D12" s="42">
        <v>0.16300000000000001</v>
      </c>
      <c r="E12" s="40">
        <v>4.0999999999999996</v>
      </c>
      <c r="F12" s="36">
        <v>183415</v>
      </c>
      <c r="G12" s="37">
        <f t="shared" si="0"/>
        <v>44735.365853658543</v>
      </c>
      <c r="H12" s="37">
        <f>AVERAGE(G12:G15)</f>
        <v>50103.151263777618</v>
      </c>
      <c r="I12" s="37">
        <f>STDEV(G12:G15)/SQRT(4)</f>
        <v>3126.5963607732042</v>
      </c>
      <c r="J12" s="7">
        <f>I12/H12</f>
        <v>6.2403187861630495E-2</v>
      </c>
    </row>
    <row r="13" spans="2:10" x14ac:dyDescent="0.35">
      <c r="B13" s="2" t="s">
        <v>7</v>
      </c>
      <c r="C13" s="40">
        <v>10.016</v>
      </c>
      <c r="D13" s="42"/>
      <c r="E13" s="40">
        <v>5.8</v>
      </c>
      <c r="F13" s="36">
        <v>274914</v>
      </c>
      <c r="G13" s="37">
        <f t="shared" si="0"/>
        <v>47398.965517241384</v>
      </c>
      <c r="H13" s="37"/>
      <c r="I13" s="37"/>
      <c r="J13" s="4"/>
    </row>
    <row r="14" spans="2:10" x14ac:dyDescent="0.35">
      <c r="B14" s="2" t="s">
        <v>8</v>
      </c>
      <c r="C14" s="40">
        <v>10.016</v>
      </c>
      <c r="D14" s="42"/>
      <c r="E14" s="40">
        <v>3.8</v>
      </c>
      <c r="F14" s="36">
        <v>186996</v>
      </c>
      <c r="G14" s="37">
        <f t="shared" si="0"/>
        <v>49209.473684210527</v>
      </c>
      <c r="H14" s="37"/>
      <c r="I14" s="37"/>
      <c r="J14" s="4"/>
    </row>
    <row r="15" spans="2:10" x14ac:dyDescent="0.35">
      <c r="B15" s="6" t="s">
        <v>9</v>
      </c>
      <c r="C15" s="41">
        <v>10.016</v>
      </c>
      <c r="D15" s="43"/>
      <c r="E15" s="41">
        <v>2.5</v>
      </c>
      <c r="F15" s="39">
        <v>147672</v>
      </c>
      <c r="G15" s="38">
        <f t="shared" si="0"/>
        <v>59068.800000000003</v>
      </c>
      <c r="H15" s="38"/>
      <c r="I15" s="38"/>
      <c r="J15" s="1"/>
    </row>
    <row r="16" spans="2:10" x14ac:dyDescent="0.35">
      <c r="B16" s="2" t="s">
        <v>10</v>
      </c>
      <c r="C16" s="40">
        <v>0.97699999999999998</v>
      </c>
      <c r="D16" s="42">
        <v>1.6E-2</v>
      </c>
      <c r="E16" s="40">
        <v>4.8</v>
      </c>
      <c r="F16" s="36">
        <v>40198</v>
      </c>
      <c r="G16" s="37">
        <f t="shared" si="0"/>
        <v>8374.5833333333339</v>
      </c>
      <c r="H16" s="37">
        <f>AVERAGE(G16:G18)</f>
        <v>7776.3154895556918</v>
      </c>
      <c r="I16" s="37">
        <f>STDEV(G16:G18)/SQRT(3)</f>
        <v>394.4003969357737</v>
      </c>
      <c r="J16" s="7">
        <f>I16/H16</f>
        <v>5.0718157907236376E-2</v>
      </c>
    </row>
    <row r="17" spans="2:9" x14ac:dyDescent="0.35">
      <c r="B17" s="2" t="s">
        <v>11</v>
      </c>
      <c r="C17" s="40">
        <v>0.97699999999999998</v>
      </c>
      <c r="D17" s="42"/>
      <c r="E17" s="40">
        <v>7.1</v>
      </c>
      <c r="F17" s="36">
        <v>49927</v>
      </c>
      <c r="G17" s="37">
        <f t="shared" si="0"/>
        <v>7031.9718309859154</v>
      </c>
      <c r="H17" s="37"/>
      <c r="I17" s="5"/>
    </row>
    <row r="18" spans="2:9" x14ac:dyDescent="0.35">
      <c r="B18" s="6" t="s">
        <v>12</v>
      </c>
      <c r="C18" s="41">
        <v>0.97699999999999998</v>
      </c>
      <c r="D18" s="42"/>
      <c r="E18" s="40">
        <v>4.5999999999999996</v>
      </c>
      <c r="F18" s="36">
        <v>36443</v>
      </c>
      <c r="G18" s="37">
        <f t="shared" si="0"/>
        <v>7922.3913043478269</v>
      </c>
      <c r="H18" s="37"/>
      <c r="I18" s="5"/>
    </row>
    <row r="19" spans="2:9" x14ac:dyDescent="0.35">
      <c r="B19" s="9"/>
      <c r="C19" s="4"/>
      <c r="D19" s="4"/>
      <c r="E19" s="4"/>
      <c r="F19" s="4"/>
      <c r="G19" s="5"/>
      <c r="H19" s="5"/>
      <c r="I19" s="5"/>
    </row>
    <row r="20" spans="2:9" x14ac:dyDescent="0.35">
      <c r="B20" s="11" t="s">
        <v>52</v>
      </c>
      <c r="C20" s="12" t="s">
        <v>17</v>
      </c>
      <c r="D20" s="13"/>
      <c r="E20" s="14"/>
      <c r="F20" s="4"/>
      <c r="G20" s="5"/>
      <c r="H20" s="5"/>
      <c r="I20" s="5"/>
    </row>
    <row r="21" spans="2:9" x14ac:dyDescent="0.35">
      <c r="B21" s="15" t="s">
        <v>18</v>
      </c>
      <c r="C21" s="16" t="s">
        <v>19</v>
      </c>
      <c r="D21" s="4"/>
      <c r="E21" s="17"/>
      <c r="I21" s="3"/>
    </row>
    <row r="22" spans="2:9" x14ac:dyDescent="0.35">
      <c r="B22" s="18"/>
      <c r="C22" s="19"/>
      <c r="D22" s="19"/>
      <c r="E22" s="20" t="s">
        <v>51</v>
      </c>
    </row>
    <row r="23" spans="2:9" x14ac:dyDescent="0.35">
      <c r="B23" s="15" t="s">
        <v>20</v>
      </c>
      <c r="C23" s="36">
        <v>8089.3764099999999</v>
      </c>
      <c r="D23" s="21" t="s">
        <v>25</v>
      </c>
      <c r="E23" s="44">
        <v>655.89631999999995</v>
      </c>
    </row>
    <row r="24" spans="2:9" x14ac:dyDescent="0.35">
      <c r="B24" s="15" t="s">
        <v>21</v>
      </c>
      <c r="C24" s="36">
        <v>0.74902999999999997</v>
      </c>
      <c r="D24" s="21" t="s">
        <v>26</v>
      </c>
      <c r="E24" s="44">
        <v>3.1570000000000001E-2</v>
      </c>
    </row>
    <row r="25" spans="2:9" x14ac:dyDescent="0.35">
      <c r="B25" s="22" t="s">
        <v>22</v>
      </c>
      <c r="C25" s="4">
        <v>2.8997000000000002</v>
      </c>
      <c r="D25" s="4"/>
      <c r="E25" s="17"/>
    </row>
    <row r="26" spans="2:9" x14ac:dyDescent="0.35">
      <c r="B26" s="22" t="s">
        <v>23</v>
      </c>
      <c r="C26" s="4">
        <v>0.99367000000000005</v>
      </c>
      <c r="D26" s="4"/>
      <c r="E26" s="17"/>
    </row>
    <row r="27" spans="2:9" x14ac:dyDescent="0.35">
      <c r="B27" s="23" t="s">
        <v>24</v>
      </c>
      <c r="C27" s="1">
        <v>0.98733000000000004</v>
      </c>
      <c r="D27" s="1"/>
      <c r="E27" s="24"/>
    </row>
    <row r="29" spans="2:9" x14ac:dyDescent="0.35">
      <c r="B29" s="9" t="s">
        <v>54</v>
      </c>
      <c r="C29" s="36">
        <v>207.44444444444446</v>
      </c>
    </row>
    <row r="30" spans="2:9" x14ac:dyDescent="0.35">
      <c r="B30" s="28" t="s">
        <v>47</v>
      </c>
      <c r="C30">
        <v>15</v>
      </c>
    </row>
    <row r="31" spans="2:9" x14ac:dyDescent="0.35">
      <c r="B31" s="2" t="s">
        <v>49</v>
      </c>
      <c r="C31" s="8">
        <v>252.4836249185359</v>
      </c>
    </row>
    <row r="32" spans="2:9" x14ac:dyDescent="0.35">
      <c r="B32" s="25" t="s">
        <v>48</v>
      </c>
      <c r="C32" s="27">
        <f>(C31/C23)^(1/C24)</f>
        <v>9.7684217728831214E-3</v>
      </c>
    </row>
    <row r="40" spans="10:10" x14ac:dyDescent="0.35">
      <c r="J40" t="s">
        <v>27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03FE-32FD-40F6-84F6-A1DF7E4BCE7E}">
  <dimension ref="A1:M77"/>
  <sheetViews>
    <sheetView zoomScale="85" zoomScaleNormal="85" workbookViewId="0">
      <selection activeCell="B2" sqref="B2:L2"/>
    </sheetView>
  </sheetViews>
  <sheetFormatPr defaultColWidth="10.90625" defaultRowHeight="14.5" x14ac:dyDescent="0.35"/>
  <cols>
    <col min="1" max="1" width="17.26953125" bestFit="1" customWidth="1"/>
  </cols>
  <sheetData>
    <row r="1" spans="1:12" x14ac:dyDescent="0.35">
      <c r="A1" t="s">
        <v>13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</row>
    <row r="2" spans="1:12" x14ac:dyDescent="0.35">
      <c r="A2" s="1" t="s">
        <v>41</v>
      </c>
      <c r="B2" s="39">
        <f>SUM(B9:B38)</f>
        <v>901276</v>
      </c>
      <c r="C2" s="39">
        <f>SUM(C8:C37)</f>
        <v>751043</v>
      </c>
      <c r="D2" s="39">
        <f>SUM(D8:D37)</f>
        <v>769010</v>
      </c>
      <c r="E2" s="39">
        <f>SUM(E8:E37)</f>
        <v>1104140</v>
      </c>
      <c r="F2" s="39">
        <f>SUM(F8:F37)</f>
        <v>183415</v>
      </c>
      <c r="G2" s="39">
        <f>SUM(G8:G37)</f>
        <v>274914</v>
      </c>
      <c r="H2" s="39">
        <f>SUM(H9:H38)</f>
        <v>186996</v>
      </c>
      <c r="I2" s="39">
        <f>SUM(I9:I38)</f>
        <v>147672</v>
      </c>
      <c r="J2" s="39">
        <f>SUM(J9:J38)</f>
        <v>40198</v>
      </c>
      <c r="K2" s="39">
        <f>SUM(K9:K38)</f>
        <v>49927</v>
      </c>
      <c r="L2" s="39">
        <f>SUM(L9:L38)</f>
        <v>36443</v>
      </c>
    </row>
    <row r="3" spans="1:12" x14ac:dyDescent="0.35">
      <c r="A3">
        <v>1</v>
      </c>
      <c r="B3">
        <v>521</v>
      </c>
      <c r="C3">
        <v>353</v>
      </c>
      <c r="D3">
        <v>343</v>
      </c>
      <c r="E3">
        <v>491</v>
      </c>
      <c r="F3">
        <v>185</v>
      </c>
      <c r="G3">
        <v>145</v>
      </c>
      <c r="H3">
        <v>194</v>
      </c>
      <c r="I3">
        <v>215</v>
      </c>
      <c r="J3">
        <v>50</v>
      </c>
      <c r="K3">
        <v>161</v>
      </c>
      <c r="L3">
        <v>207</v>
      </c>
    </row>
    <row r="4" spans="1:12" x14ac:dyDescent="0.35">
      <c r="A4">
        <v>2</v>
      </c>
      <c r="B4">
        <v>507</v>
      </c>
      <c r="C4">
        <v>288</v>
      </c>
      <c r="D4">
        <v>335</v>
      </c>
      <c r="E4">
        <v>439</v>
      </c>
      <c r="F4">
        <v>159</v>
      </c>
      <c r="G4">
        <v>143</v>
      </c>
      <c r="H4">
        <v>177</v>
      </c>
      <c r="I4">
        <v>206</v>
      </c>
      <c r="J4">
        <v>47</v>
      </c>
      <c r="K4">
        <v>133</v>
      </c>
      <c r="L4">
        <v>208</v>
      </c>
    </row>
    <row r="5" spans="1:12" x14ac:dyDescent="0.35">
      <c r="A5">
        <v>3</v>
      </c>
      <c r="B5">
        <v>473</v>
      </c>
      <c r="C5">
        <v>259</v>
      </c>
      <c r="D5">
        <v>288</v>
      </c>
      <c r="E5">
        <v>446</v>
      </c>
      <c r="F5">
        <v>157</v>
      </c>
      <c r="G5">
        <v>123</v>
      </c>
      <c r="H5">
        <v>176</v>
      </c>
      <c r="I5">
        <v>188</v>
      </c>
      <c r="J5">
        <v>52</v>
      </c>
      <c r="K5">
        <v>142</v>
      </c>
      <c r="L5">
        <v>197</v>
      </c>
    </row>
    <row r="6" spans="1:12" x14ac:dyDescent="0.35">
      <c r="A6">
        <v>4</v>
      </c>
      <c r="B6">
        <v>412</v>
      </c>
      <c r="C6">
        <v>302</v>
      </c>
      <c r="D6">
        <v>277</v>
      </c>
      <c r="E6">
        <v>397</v>
      </c>
      <c r="F6">
        <v>135</v>
      </c>
      <c r="G6">
        <v>136</v>
      </c>
      <c r="H6">
        <v>180</v>
      </c>
      <c r="I6">
        <v>187</v>
      </c>
      <c r="J6">
        <v>43</v>
      </c>
      <c r="K6">
        <v>118</v>
      </c>
      <c r="L6">
        <v>178</v>
      </c>
    </row>
    <row r="7" spans="1:12" x14ac:dyDescent="0.35">
      <c r="A7">
        <v>5</v>
      </c>
      <c r="B7">
        <v>410</v>
      </c>
      <c r="C7">
        <v>238</v>
      </c>
      <c r="D7">
        <v>269</v>
      </c>
      <c r="E7">
        <v>386</v>
      </c>
      <c r="F7">
        <v>136</v>
      </c>
      <c r="G7">
        <v>132</v>
      </c>
      <c r="H7">
        <v>164</v>
      </c>
      <c r="I7">
        <v>194</v>
      </c>
      <c r="J7">
        <v>45</v>
      </c>
      <c r="K7">
        <v>144</v>
      </c>
      <c r="L7">
        <v>197</v>
      </c>
    </row>
    <row r="8" spans="1:12" x14ac:dyDescent="0.35">
      <c r="A8">
        <v>6</v>
      </c>
      <c r="B8">
        <v>372</v>
      </c>
      <c r="C8">
        <v>246</v>
      </c>
      <c r="D8">
        <v>268</v>
      </c>
      <c r="E8">
        <v>396</v>
      </c>
      <c r="F8">
        <v>274</v>
      </c>
      <c r="G8">
        <v>134</v>
      </c>
      <c r="H8">
        <v>148</v>
      </c>
      <c r="I8">
        <v>198</v>
      </c>
      <c r="J8">
        <v>40</v>
      </c>
      <c r="K8">
        <v>154</v>
      </c>
      <c r="L8">
        <v>180</v>
      </c>
    </row>
    <row r="9" spans="1:12" x14ac:dyDescent="0.35">
      <c r="A9">
        <v>7</v>
      </c>
      <c r="B9">
        <v>432</v>
      </c>
      <c r="C9">
        <v>26235</v>
      </c>
      <c r="D9">
        <v>218788</v>
      </c>
      <c r="E9">
        <v>3342</v>
      </c>
      <c r="F9">
        <v>36070</v>
      </c>
      <c r="G9">
        <v>32846</v>
      </c>
      <c r="H9">
        <v>165</v>
      </c>
      <c r="I9">
        <v>174</v>
      </c>
      <c r="J9">
        <v>43</v>
      </c>
      <c r="K9">
        <v>120</v>
      </c>
      <c r="L9">
        <v>173</v>
      </c>
    </row>
    <row r="10" spans="1:12" x14ac:dyDescent="0.35">
      <c r="A10">
        <v>8</v>
      </c>
      <c r="B10">
        <v>284962</v>
      </c>
      <c r="C10">
        <v>239576</v>
      </c>
      <c r="D10">
        <v>176382</v>
      </c>
      <c r="E10">
        <v>410451</v>
      </c>
      <c r="F10">
        <v>31420</v>
      </c>
      <c r="G10">
        <v>70155</v>
      </c>
      <c r="H10">
        <v>40071</v>
      </c>
      <c r="I10">
        <v>29232</v>
      </c>
      <c r="J10">
        <v>7381</v>
      </c>
      <c r="K10">
        <v>777</v>
      </c>
      <c r="L10">
        <v>1297</v>
      </c>
    </row>
    <row r="11" spans="1:12" x14ac:dyDescent="0.35">
      <c r="A11">
        <v>9</v>
      </c>
      <c r="B11">
        <v>138929</v>
      </c>
      <c r="C11">
        <v>120871</v>
      </c>
      <c r="D11">
        <v>105580</v>
      </c>
      <c r="E11">
        <v>196278</v>
      </c>
      <c r="F11">
        <v>27495</v>
      </c>
      <c r="G11">
        <v>42188</v>
      </c>
      <c r="H11">
        <v>31881</v>
      </c>
      <c r="I11">
        <v>39089</v>
      </c>
      <c r="J11">
        <v>11296</v>
      </c>
      <c r="K11">
        <v>13160</v>
      </c>
      <c r="L11">
        <v>10297</v>
      </c>
    </row>
    <row r="12" spans="1:12" x14ac:dyDescent="0.35">
      <c r="A12">
        <v>10</v>
      </c>
      <c r="B12">
        <v>106474</v>
      </c>
      <c r="C12">
        <v>91921</v>
      </c>
      <c r="D12">
        <v>75274</v>
      </c>
      <c r="E12">
        <v>128589</v>
      </c>
      <c r="F12">
        <v>23461</v>
      </c>
      <c r="G12">
        <v>29811</v>
      </c>
      <c r="H12">
        <v>24228</v>
      </c>
      <c r="I12">
        <v>21027</v>
      </c>
      <c r="J12">
        <v>6779</v>
      </c>
      <c r="K12">
        <v>6894</v>
      </c>
      <c r="L12">
        <v>5790</v>
      </c>
    </row>
    <row r="13" spans="1:12" x14ac:dyDescent="0.35">
      <c r="A13">
        <v>11</v>
      </c>
      <c r="B13">
        <v>76115</v>
      </c>
      <c r="C13">
        <v>65468</v>
      </c>
      <c r="D13">
        <v>53742</v>
      </c>
      <c r="E13">
        <v>83140</v>
      </c>
      <c r="F13">
        <v>17349</v>
      </c>
      <c r="G13">
        <v>21867</v>
      </c>
      <c r="H13">
        <v>19105</v>
      </c>
      <c r="I13">
        <v>16559</v>
      </c>
      <c r="J13">
        <v>4532</v>
      </c>
      <c r="K13">
        <v>5785</v>
      </c>
      <c r="L13">
        <v>4397</v>
      </c>
    </row>
    <row r="14" spans="1:12" x14ac:dyDescent="0.35">
      <c r="A14">
        <v>12</v>
      </c>
      <c r="B14">
        <v>58265</v>
      </c>
      <c r="C14">
        <v>52457</v>
      </c>
      <c r="D14">
        <v>38555</v>
      </c>
      <c r="E14">
        <v>60998</v>
      </c>
      <c r="F14">
        <v>13758</v>
      </c>
      <c r="G14">
        <v>15625</v>
      </c>
      <c r="H14">
        <v>16145</v>
      </c>
      <c r="I14">
        <v>11527</v>
      </c>
      <c r="J14">
        <v>2850</v>
      </c>
      <c r="K14">
        <v>4679</v>
      </c>
      <c r="L14">
        <v>3515</v>
      </c>
    </row>
    <row r="15" spans="1:12" x14ac:dyDescent="0.35">
      <c r="A15">
        <v>13</v>
      </c>
      <c r="B15">
        <v>48418</v>
      </c>
      <c r="C15">
        <v>37646</v>
      </c>
      <c r="D15">
        <v>30947</v>
      </c>
      <c r="E15">
        <v>48622</v>
      </c>
      <c r="F15">
        <v>10242</v>
      </c>
      <c r="G15">
        <v>13088</v>
      </c>
      <c r="H15">
        <v>12760</v>
      </c>
      <c r="I15">
        <v>7190</v>
      </c>
      <c r="J15">
        <v>1919</v>
      </c>
      <c r="K15">
        <v>3632</v>
      </c>
      <c r="L15">
        <v>2471</v>
      </c>
    </row>
    <row r="16" spans="1:12" x14ac:dyDescent="0.35">
      <c r="A16">
        <v>14</v>
      </c>
      <c r="B16">
        <v>40445</v>
      </c>
      <c r="C16">
        <v>29889</v>
      </c>
      <c r="D16">
        <v>21660</v>
      </c>
      <c r="E16">
        <v>38345</v>
      </c>
      <c r="F16">
        <v>7741</v>
      </c>
      <c r="G16">
        <v>11471</v>
      </c>
      <c r="H16">
        <v>9489</v>
      </c>
      <c r="I16">
        <v>5485</v>
      </c>
      <c r="J16">
        <v>1506</v>
      </c>
      <c r="K16">
        <v>2868</v>
      </c>
      <c r="L16">
        <v>2004</v>
      </c>
    </row>
    <row r="17" spans="1:12" x14ac:dyDescent="0.35">
      <c r="A17">
        <v>15</v>
      </c>
      <c r="B17">
        <v>37804</v>
      </c>
      <c r="C17">
        <v>26100</v>
      </c>
      <c r="D17">
        <v>19433</v>
      </c>
      <c r="E17">
        <v>29292</v>
      </c>
      <c r="F17">
        <v>5051</v>
      </c>
      <c r="G17">
        <v>10151</v>
      </c>
      <c r="H17">
        <v>7618</v>
      </c>
      <c r="I17">
        <v>4056</v>
      </c>
      <c r="J17">
        <v>1178</v>
      </c>
      <c r="K17">
        <v>2232</v>
      </c>
      <c r="L17">
        <v>1482</v>
      </c>
    </row>
    <row r="18" spans="1:12" x14ac:dyDescent="0.35">
      <c r="A18">
        <v>16</v>
      </c>
      <c r="B18">
        <v>34503</v>
      </c>
      <c r="C18">
        <v>21198</v>
      </c>
      <c r="D18">
        <v>13616</v>
      </c>
      <c r="E18">
        <v>28371</v>
      </c>
      <c r="F18">
        <v>3911</v>
      </c>
      <c r="G18">
        <v>10272</v>
      </c>
      <c r="H18">
        <v>8792</v>
      </c>
      <c r="I18">
        <v>3747</v>
      </c>
      <c r="J18">
        <v>780</v>
      </c>
      <c r="K18">
        <v>1863</v>
      </c>
      <c r="L18">
        <v>1121</v>
      </c>
    </row>
    <row r="19" spans="1:12" x14ac:dyDescent="0.35">
      <c r="A19">
        <v>17</v>
      </c>
      <c r="B19">
        <v>22542</v>
      </c>
      <c r="C19">
        <v>13414</v>
      </c>
      <c r="D19">
        <v>8187</v>
      </c>
      <c r="E19">
        <v>24208</v>
      </c>
      <c r="F19">
        <v>2961</v>
      </c>
      <c r="G19">
        <v>6589</v>
      </c>
      <c r="H19">
        <v>5903</v>
      </c>
      <c r="I19">
        <v>3505</v>
      </c>
      <c r="J19">
        <v>643</v>
      </c>
      <c r="K19">
        <v>1712</v>
      </c>
      <c r="L19">
        <v>1011</v>
      </c>
    </row>
    <row r="20" spans="1:12" x14ac:dyDescent="0.35">
      <c r="A20">
        <v>18</v>
      </c>
      <c r="B20">
        <v>16439</v>
      </c>
      <c r="C20">
        <v>10848</v>
      </c>
      <c r="D20">
        <v>3850</v>
      </c>
      <c r="E20">
        <v>18471</v>
      </c>
      <c r="F20">
        <v>1719</v>
      </c>
      <c r="G20">
        <v>4090</v>
      </c>
      <c r="H20">
        <v>3693</v>
      </c>
      <c r="I20">
        <v>2037</v>
      </c>
      <c r="J20">
        <v>426</v>
      </c>
      <c r="K20">
        <v>1281</v>
      </c>
      <c r="L20">
        <v>741</v>
      </c>
    </row>
    <row r="21" spans="1:12" x14ac:dyDescent="0.35">
      <c r="A21">
        <v>19</v>
      </c>
      <c r="B21">
        <v>11996</v>
      </c>
      <c r="C21">
        <v>6003</v>
      </c>
      <c r="D21">
        <v>1441</v>
      </c>
      <c r="E21">
        <v>10878</v>
      </c>
      <c r="F21">
        <v>926</v>
      </c>
      <c r="G21">
        <v>2143</v>
      </c>
      <c r="H21">
        <v>1862</v>
      </c>
      <c r="I21">
        <v>1225</v>
      </c>
      <c r="J21">
        <v>248</v>
      </c>
      <c r="K21">
        <v>1097</v>
      </c>
      <c r="L21">
        <v>439</v>
      </c>
    </row>
    <row r="22" spans="1:12" x14ac:dyDescent="0.35">
      <c r="A22">
        <v>20</v>
      </c>
      <c r="B22">
        <v>6597</v>
      </c>
      <c r="C22">
        <v>3516</v>
      </c>
      <c r="D22">
        <v>540</v>
      </c>
      <c r="E22">
        <v>6620</v>
      </c>
      <c r="F22">
        <v>344</v>
      </c>
      <c r="G22">
        <v>1348</v>
      </c>
      <c r="H22">
        <v>1117</v>
      </c>
      <c r="I22">
        <v>692</v>
      </c>
      <c r="J22">
        <v>121</v>
      </c>
      <c r="K22">
        <v>866</v>
      </c>
      <c r="L22">
        <v>248</v>
      </c>
    </row>
    <row r="23" spans="1:12" x14ac:dyDescent="0.35">
      <c r="A23">
        <v>21</v>
      </c>
      <c r="B23">
        <v>4226</v>
      </c>
      <c r="C23">
        <v>1887</v>
      </c>
      <c r="D23">
        <v>174</v>
      </c>
      <c r="E23">
        <v>4369</v>
      </c>
      <c r="F23">
        <v>154</v>
      </c>
      <c r="G23">
        <v>1015</v>
      </c>
      <c r="H23">
        <v>975</v>
      </c>
      <c r="I23">
        <v>374</v>
      </c>
      <c r="J23">
        <v>72</v>
      </c>
      <c r="K23">
        <v>565</v>
      </c>
      <c r="L23">
        <v>164</v>
      </c>
    </row>
    <row r="24" spans="1:12" x14ac:dyDescent="0.35">
      <c r="A24">
        <v>22</v>
      </c>
      <c r="B24">
        <v>3804</v>
      </c>
      <c r="C24">
        <v>1074</v>
      </c>
      <c r="D24">
        <v>52</v>
      </c>
      <c r="E24">
        <v>3478</v>
      </c>
      <c r="F24">
        <v>108</v>
      </c>
      <c r="G24">
        <v>811</v>
      </c>
      <c r="H24">
        <v>769</v>
      </c>
      <c r="I24">
        <v>154</v>
      </c>
      <c r="J24">
        <v>37</v>
      </c>
      <c r="K24">
        <v>360</v>
      </c>
      <c r="L24">
        <v>131</v>
      </c>
    </row>
    <row r="25" spans="1:12" x14ac:dyDescent="0.35">
      <c r="A25">
        <v>23</v>
      </c>
      <c r="B25">
        <v>3132</v>
      </c>
      <c r="C25">
        <v>1256</v>
      </c>
      <c r="D25">
        <v>49</v>
      </c>
      <c r="E25">
        <v>2291</v>
      </c>
      <c r="F25">
        <v>63</v>
      </c>
      <c r="G25">
        <v>445</v>
      </c>
      <c r="H25">
        <v>671</v>
      </c>
      <c r="I25">
        <v>132</v>
      </c>
      <c r="J25">
        <v>39</v>
      </c>
      <c r="K25">
        <v>291</v>
      </c>
      <c r="L25">
        <v>101</v>
      </c>
    </row>
    <row r="26" spans="1:12" x14ac:dyDescent="0.35">
      <c r="A26">
        <v>24</v>
      </c>
      <c r="B26">
        <v>1986</v>
      </c>
      <c r="C26">
        <v>648</v>
      </c>
      <c r="D26">
        <v>43</v>
      </c>
      <c r="E26">
        <v>1861</v>
      </c>
      <c r="F26">
        <v>77</v>
      </c>
      <c r="G26">
        <v>191</v>
      </c>
      <c r="H26">
        <v>405</v>
      </c>
      <c r="I26">
        <v>128</v>
      </c>
      <c r="J26">
        <v>27</v>
      </c>
      <c r="K26">
        <v>222</v>
      </c>
      <c r="L26">
        <v>103</v>
      </c>
    </row>
    <row r="27" spans="1:12" x14ac:dyDescent="0.35">
      <c r="A27">
        <v>25</v>
      </c>
      <c r="B27">
        <v>1618</v>
      </c>
      <c r="C27">
        <v>410</v>
      </c>
      <c r="D27">
        <v>45</v>
      </c>
      <c r="E27">
        <v>1346</v>
      </c>
      <c r="F27">
        <v>43</v>
      </c>
      <c r="G27">
        <v>117</v>
      </c>
      <c r="H27">
        <v>328</v>
      </c>
      <c r="I27">
        <v>147</v>
      </c>
      <c r="J27">
        <v>29</v>
      </c>
      <c r="K27">
        <v>157</v>
      </c>
      <c r="L27">
        <v>81</v>
      </c>
    </row>
    <row r="28" spans="1:12" x14ac:dyDescent="0.35">
      <c r="A28">
        <v>26</v>
      </c>
      <c r="B28">
        <v>1144</v>
      </c>
      <c r="C28">
        <v>181</v>
      </c>
      <c r="D28">
        <v>40</v>
      </c>
      <c r="E28">
        <v>1137</v>
      </c>
      <c r="F28">
        <v>35</v>
      </c>
      <c r="G28">
        <v>89</v>
      </c>
      <c r="H28">
        <v>225</v>
      </c>
      <c r="I28">
        <v>139</v>
      </c>
      <c r="J28">
        <v>23</v>
      </c>
      <c r="K28">
        <v>183</v>
      </c>
      <c r="L28">
        <v>98</v>
      </c>
    </row>
    <row r="29" spans="1:12" x14ac:dyDescent="0.35">
      <c r="A29">
        <v>27</v>
      </c>
      <c r="B29">
        <v>580</v>
      </c>
      <c r="C29">
        <v>73</v>
      </c>
      <c r="D29">
        <v>45</v>
      </c>
      <c r="E29">
        <v>802</v>
      </c>
      <c r="F29">
        <v>20</v>
      </c>
      <c r="G29">
        <v>77</v>
      </c>
      <c r="H29">
        <v>118</v>
      </c>
      <c r="I29">
        <v>135</v>
      </c>
      <c r="J29">
        <v>38</v>
      </c>
      <c r="K29">
        <v>151</v>
      </c>
      <c r="L29">
        <v>91</v>
      </c>
    </row>
    <row r="30" spans="1:12" x14ac:dyDescent="0.35">
      <c r="A30">
        <v>28</v>
      </c>
      <c r="B30">
        <v>365</v>
      </c>
      <c r="C30">
        <v>10</v>
      </c>
      <c r="D30">
        <v>48</v>
      </c>
      <c r="E30">
        <v>453</v>
      </c>
      <c r="F30">
        <v>19</v>
      </c>
      <c r="G30">
        <v>53</v>
      </c>
      <c r="H30">
        <v>87</v>
      </c>
      <c r="I30">
        <v>132</v>
      </c>
      <c r="J30">
        <v>15</v>
      </c>
      <c r="K30">
        <v>150</v>
      </c>
      <c r="L30">
        <v>72</v>
      </c>
    </row>
    <row r="31" spans="1:12" x14ac:dyDescent="0.35">
      <c r="A31">
        <v>29</v>
      </c>
      <c r="B31">
        <v>169</v>
      </c>
      <c r="C31">
        <v>17</v>
      </c>
      <c r="D31">
        <v>40</v>
      </c>
      <c r="E31">
        <v>188</v>
      </c>
      <c r="F31">
        <v>20</v>
      </c>
      <c r="G31">
        <v>43</v>
      </c>
      <c r="H31">
        <v>120</v>
      </c>
      <c r="I31">
        <v>114</v>
      </c>
      <c r="J31">
        <v>17</v>
      </c>
      <c r="K31">
        <v>133</v>
      </c>
      <c r="L31">
        <v>78</v>
      </c>
    </row>
    <row r="32" spans="1:12" x14ac:dyDescent="0.35">
      <c r="A32">
        <v>30</v>
      </c>
      <c r="B32">
        <v>101</v>
      </c>
      <c r="C32">
        <v>14</v>
      </c>
      <c r="D32">
        <v>36</v>
      </c>
      <c r="E32">
        <v>39</v>
      </c>
      <c r="F32">
        <v>22</v>
      </c>
      <c r="G32">
        <v>64</v>
      </c>
      <c r="H32">
        <v>83</v>
      </c>
      <c r="I32">
        <v>114</v>
      </c>
      <c r="J32">
        <v>26</v>
      </c>
      <c r="K32">
        <v>142</v>
      </c>
      <c r="L32">
        <v>69</v>
      </c>
    </row>
    <row r="33" spans="1:12" x14ac:dyDescent="0.35">
      <c r="A33">
        <v>31</v>
      </c>
      <c r="B33">
        <v>88</v>
      </c>
      <c r="C33">
        <v>15</v>
      </c>
      <c r="D33">
        <v>31</v>
      </c>
      <c r="E33">
        <v>39</v>
      </c>
      <c r="F33">
        <v>35</v>
      </c>
      <c r="G33">
        <v>51</v>
      </c>
      <c r="H33">
        <v>75</v>
      </c>
      <c r="I33">
        <v>92</v>
      </c>
      <c r="J33">
        <v>29</v>
      </c>
      <c r="K33">
        <v>114</v>
      </c>
      <c r="L33">
        <v>97</v>
      </c>
    </row>
    <row r="34" spans="1:12" x14ac:dyDescent="0.35">
      <c r="A34">
        <v>32</v>
      </c>
      <c r="B34">
        <v>47</v>
      </c>
      <c r="C34">
        <v>18</v>
      </c>
      <c r="D34">
        <v>30</v>
      </c>
      <c r="E34">
        <v>26</v>
      </c>
      <c r="F34">
        <v>24</v>
      </c>
      <c r="G34">
        <v>43</v>
      </c>
      <c r="H34">
        <v>72</v>
      </c>
      <c r="I34">
        <v>88</v>
      </c>
      <c r="J34">
        <v>21</v>
      </c>
      <c r="K34">
        <v>103</v>
      </c>
      <c r="L34">
        <v>85</v>
      </c>
    </row>
    <row r="35" spans="1:12" x14ac:dyDescent="0.35">
      <c r="A35">
        <v>33</v>
      </c>
      <c r="B35">
        <v>22</v>
      </c>
      <c r="C35">
        <v>24</v>
      </c>
      <c r="D35">
        <v>40</v>
      </c>
      <c r="E35">
        <v>42</v>
      </c>
      <c r="F35">
        <v>23</v>
      </c>
      <c r="G35">
        <v>44</v>
      </c>
      <c r="H35">
        <v>72</v>
      </c>
      <c r="I35">
        <v>103</v>
      </c>
      <c r="J35">
        <v>37</v>
      </c>
      <c r="K35">
        <v>119</v>
      </c>
      <c r="L35">
        <v>67</v>
      </c>
    </row>
    <row r="36" spans="1:12" x14ac:dyDescent="0.35">
      <c r="A36">
        <v>34</v>
      </c>
      <c r="B36">
        <v>31</v>
      </c>
      <c r="C36">
        <v>13</v>
      </c>
      <c r="D36">
        <v>40</v>
      </c>
      <c r="E36">
        <v>32</v>
      </c>
      <c r="F36">
        <v>24</v>
      </c>
      <c r="G36">
        <v>33</v>
      </c>
      <c r="H36">
        <v>65</v>
      </c>
      <c r="I36">
        <v>85</v>
      </c>
      <c r="J36">
        <v>32</v>
      </c>
      <c r="K36">
        <v>85</v>
      </c>
      <c r="L36">
        <v>61</v>
      </c>
    </row>
    <row r="37" spans="1:12" x14ac:dyDescent="0.35">
      <c r="A37">
        <v>35</v>
      </c>
      <c r="B37">
        <v>17</v>
      </c>
      <c r="C37">
        <v>15</v>
      </c>
      <c r="D37">
        <v>34</v>
      </c>
      <c r="E37">
        <v>36</v>
      </c>
      <c r="F37">
        <v>26</v>
      </c>
      <c r="G37">
        <v>60</v>
      </c>
      <c r="H37">
        <v>45</v>
      </c>
      <c r="I37">
        <v>87</v>
      </c>
      <c r="J37">
        <v>18</v>
      </c>
      <c r="K37">
        <v>100</v>
      </c>
      <c r="L37">
        <v>71</v>
      </c>
    </row>
    <row r="38" spans="1:12" x14ac:dyDescent="0.35">
      <c r="A38">
        <v>36</v>
      </c>
      <c r="B38">
        <v>25</v>
      </c>
      <c r="C38">
        <v>29</v>
      </c>
      <c r="D38">
        <v>22</v>
      </c>
      <c r="E38">
        <v>33</v>
      </c>
      <c r="F38">
        <v>17</v>
      </c>
      <c r="G38">
        <v>55</v>
      </c>
      <c r="H38">
        <v>57</v>
      </c>
      <c r="I38">
        <v>103</v>
      </c>
      <c r="J38">
        <v>36</v>
      </c>
      <c r="K38">
        <v>86</v>
      </c>
      <c r="L38">
        <v>88</v>
      </c>
    </row>
    <row r="39" spans="1:12" x14ac:dyDescent="0.35">
      <c r="A39">
        <v>37</v>
      </c>
      <c r="B39">
        <v>17</v>
      </c>
      <c r="C39">
        <v>10</v>
      </c>
      <c r="D39">
        <v>34</v>
      </c>
      <c r="E39">
        <v>51</v>
      </c>
      <c r="F39">
        <v>22</v>
      </c>
      <c r="G39">
        <v>37</v>
      </c>
      <c r="H39">
        <v>63</v>
      </c>
      <c r="I39">
        <v>90</v>
      </c>
      <c r="J39">
        <v>17</v>
      </c>
      <c r="K39">
        <v>89</v>
      </c>
      <c r="L39">
        <v>77</v>
      </c>
    </row>
    <row r="40" spans="1:12" x14ac:dyDescent="0.35">
      <c r="A40">
        <v>38</v>
      </c>
      <c r="B40">
        <v>27</v>
      </c>
      <c r="C40">
        <v>20</v>
      </c>
      <c r="D40">
        <v>25</v>
      </c>
      <c r="E40">
        <v>40</v>
      </c>
      <c r="F40">
        <v>18</v>
      </c>
      <c r="G40">
        <v>47</v>
      </c>
      <c r="H40">
        <v>48</v>
      </c>
      <c r="I40">
        <v>89</v>
      </c>
      <c r="J40">
        <v>24</v>
      </c>
      <c r="K40">
        <v>89</v>
      </c>
      <c r="L40">
        <v>68</v>
      </c>
    </row>
    <row r="41" spans="1:12" x14ac:dyDescent="0.35">
      <c r="A41">
        <v>39</v>
      </c>
      <c r="B41">
        <v>28</v>
      </c>
      <c r="C41">
        <v>11</v>
      </c>
      <c r="D41">
        <v>25</v>
      </c>
      <c r="E41">
        <v>36</v>
      </c>
      <c r="F41">
        <v>22</v>
      </c>
      <c r="G41">
        <v>47</v>
      </c>
      <c r="H41">
        <v>56</v>
      </c>
      <c r="I41">
        <v>104</v>
      </c>
      <c r="J41">
        <v>16</v>
      </c>
      <c r="K41">
        <v>76</v>
      </c>
      <c r="L41">
        <v>78</v>
      </c>
    </row>
    <row r="42" spans="1:12" x14ac:dyDescent="0.35">
      <c r="A42">
        <v>40</v>
      </c>
      <c r="B42">
        <v>24</v>
      </c>
      <c r="C42">
        <v>14</v>
      </c>
      <c r="D42">
        <v>37</v>
      </c>
      <c r="E42">
        <v>31</v>
      </c>
      <c r="F42">
        <v>21</v>
      </c>
      <c r="G42">
        <v>42</v>
      </c>
      <c r="H42">
        <v>46</v>
      </c>
      <c r="I42">
        <v>117</v>
      </c>
      <c r="J42">
        <v>20</v>
      </c>
      <c r="K42">
        <v>90</v>
      </c>
      <c r="L42">
        <v>79</v>
      </c>
    </row>
    <row r="43" spans="1:12" x14ac:dyDescent="0.35">
      <c r="A43">
        <v>41</v>
      </c>
      <c r="B43">
        <v>17</v>
      </c>
      <c r="C43">
        <v>14</v>
      </c>
      <c r="D43">
        <v>27</v>
      </c>
      <c r="E43">
        <v>30</v>
      </c>
      <c r="F43">
        <v>18</v>
      </c>
      <c r="G43">
        <v>46</v>
      </c>
      <c r="H43">
        <v>46</v>
      </c>
      <c r="I43">
        <v>123</v>
      </c>
      <c r="J43">
        <v>12</v>
      </c>
      <c r="K43">
        <v>82</v>
      </c>
      <c r="L43">
        <v>70</v>
      </c>
    </row>
    <row r="44" spans="1:12" x14ac:dyDescent="0.35">
      <c r="A44">
        <v>42</v>
      </c>
      <c r="B44">
        <v>27</v>
      </c>
      <c r="C44">
        <v>16</v>
      </c>
      <c r="D44">
        <v>32</v>
      </c>
      <c r="E44">
        <v>23</v>
      </c>
      <c r="F44">
        <v>17</v>
      </c>
      <c r="G44">
        <v>35</v>
      </c>
      <c r="H44">
        <v>42</v>
      </c>
      <c r="I44">
        <v>98</v>
      </c>
      <c r="J44">
        <v>17</v>
      </c>
      <c r="K44">
        <v>100</v>
      </c>
      <c r="L44">
        <v>72</v>
      </c>
    </row>
    <row r="45" spans="1:12" x14ac:dyDescent="0.35">
      <c r="A45">
        <v>43</v>
      </c>
      <c r="B45">
        <v>18</v>
      </c>
      <c r="C45">
        <v>10</v>
      </c>
      <c r="D45">
        <v>35</v>
      </c>
      <c r="E45">
        <v>34</v>
      </c>
      <c r="F45">
        <v>19</v>
      </c>
      <c r="G45">
        <v>46</v>
      </c>
      <c r="H45">
        <v>49</v>
      </c>
      <c r="I45">
        <v>66</v>
      </c>
      <c r="J45">
        <v>32</v>
      </c>
      <c r="K45">
        <v>67</v>
      </c>
      <c r="L45">
        <v>63</v>
      </c>
    </row>
    <row r="46" spans="1:12" x14ac:dyDescent="0.35">
      <c r="A46">
        <v>44</v>
      </c>
      <c r="B46">
        <v>27</v>
      </c>
      <c r="C46">
        <v>18</v>
      </c>
      <c r="D46">
        <v>37</v>
      </c>
      <c r="E46">
        <v>31</v>
      </c>
      <c r="F46">
        <v>28</v>
      </c>
      <c r="G46">
        <v>37</v>
      </c>
      <c r="H46">
        <v>45</v>
      </c>
      <c r="I46">
        <v>57</v>
      </c>
      <c r="J46">
        <v>22</v>
      </c>
      <c r="K46">
        <v>79</v>
      </c>
      <c r="L46">
        <v>52</v>
      </c>
    </row>
    <row r="47" spans="1:12" x14ac:dyDescent="0.35">
      <c r="A47">
        <v>45</v>
      </c>
      <c r="B47">
        <v>34</v>
      </c>
      <c r="C47">
        <v>11</v>
      </c>
      <c r="D47">
        <v>29</v>
      </c>
      <c r="E47">
        <v>32</v>
      </c>
      <c r="F47">
        <v>22</v>
      </c>
      <c r="G47">
        <v>37</v>
      </c>
      <c r="H47">
        <v>47</v>
      </c>
      <c r="I47">
        <v>64</v>
      </c>
      <c r="J47">
        <v>17</v>
      </c>
      <c r="K47">
        <v>72</v>
      </c>
      <c r="L47">
        <v>58</v>
      </c>
    </row>
    <row r="48" spans="1:12" x14ac:dyDescent="0.35">
      <c r="A48">
        <v>46</v>
      </c>
      <c r="B48">
        <v>29</v>
      </c>
      <c r="C48">
        <v>16</v>
      </c>
      <c r="D48">
        <v>32</v>
      </c>
      <c r="E48">
        <v>31</v>
      </c>
      <c r="F48">
        <v>18</v>
      </c>
      <c r="G48">
        <v>35</v>
      </c>
      <c r="H48">
        <v>49</v>
      </c>
      <c r="I48">
        <v>59</v>
      </c>
      <c r="J48">
        <v>20</v>
      </c>
      <c r="K48">
        <v>69</v>
      </c>
      <c r="L48">
        <v>61</v>
      </c>
    </row>
    <row r="49" spans="1:12" x14ac:dyDescent="0.35">
      <c r="A49">
        <v>47</v>
      </c>
      <c r="B49">
        <v>26</v>
      </c>
      <c r="C49">
        <v>20</v>
      </c>
      <c r="D49">
        <v>32</v>
      </c>
      <c r="E49">
        <v>28</v>
      </c>
      <c r="F49">
        <v>22</v>
      </c>
      <c r="G49">
        <v>38</v>
      </c>
      <c r="H49">
        <v>47</v>
      </c>
      <c r="I49">
        <v>58</v>
      </c>
      <c r="J49">
        <v>24</v>
      </c>
      <c r="K49">
        <v>86</v>
      </c>
      <c r="L49">
        <v>61</v>
      </c>
    </row>
    <row r="50" spans="1:12" x14ac:dyDescent="0.35">
      <c r="A50">
        <v>48</v>
      </c>
      <c r="C50">
        <v>7</v>
      </c>
      <c r="D50">
        <v>27</v>
      </c>
      <c r="F50">
        <v>23</v>
      </c>
      <c r="G50">
        <v>31</v>
      </c>
      <c r="H50">
        <v>68</v>
      </c>
      <c r="I50">
        <v>47</v>
      </c>
      <c r="J50">
        <v>22</v>
      </c>
      <c r="L50">
        <v>66</v>
      </c>
    </row>
    <row r="51" spans="1:12" x14ac:dyDescent="0.35">
      <c r="A51">
        <v>49</v>
      </c>
      <c r="F51">
        <v>14</v>
      </c>
      <c r="G51">
        <v>33</v>
      </c>
      <c r="H51">
        <v>48</v>
      </c>
      <c r="L51">
        <v>78</v>
      </c>
    </row>
    <row r="52" spans="1:12" x14ac:dyDescent="0.35">
      <c r="A52">
        <v>50</v>
      </c>
      <c r="G52">
        <v>37</v>
      </c>
      <c r="H52">
        <v>37</v>
      </c>
      <c r="L52">
        <v>52</v>
      </c>
    </row>
    <row r="53" spans="1:12" x14ac:dyDescent="0.35">
      <c r="A53">
        <v>51</v>
      </c>
      <c r="G53">
        <v>30</v>
      </c>
      <c r="H53">
        <v>35</v>
      </c>
      <c r="L53">
        <v>62</v>
      </c>
    </row>
    <row r="54" spans="1:12" x14ac:dyDescent="0.35">
      <c r="A54">
        <v>52</v>
      </c>
      <c r="G54">
        <v>34</v>
      </c>
      <c r="L54">
        <v>51</v>
      </c>
    </row>
    <row r="55" spans="1:12" x14ac:dyDescent="0.35">
      <c r="A55">
        <v>53</v>
      </c>
      <c r="L55">
        <v>46</v>
      </c>
    </row>
    <row r="56" spans="1:12" x14ac:dyDescent="0.35">
      <c r="A56">
        <v>54</v>
      </c>
      <c r="L56">
        <v>45</v>
      </c>
    </row>
    <row r="57" spans="1:12" x14ac:dyDescent="0.35">
      <c r="A57">
        <v>55</v>
      </c>
      <c r="L57">
        <v>46</v>
      </c>
    </row>
    <row r="58" spans="1:12" x14ac:dyDescent="0.35">
      <c r="A58">
        <v>56</v>
      </c>
      <c r="L58">
        <v>59</v>
      </c>
    </row>
    <row r="59" spans="1:12" x14ac:dyDescent="0.35">
      <c r="A59">
        <v>57</v>
      </c>
      <c r="L59">
        <v>40</v>
      </c>
    </row>
    <row r="60" spans="1:12" x14ac:dyDescent="0.35">
      <c r="A60">
        <v>58</v>
      </c>
      <c r="L60">
        <v>49</v>
      </c>
    </row>
    <row r="61" spans="1:12" x14ac:dyDescent="0.35">
      <c r="A61">
        <v>59</v>
      </c>
      <c r="L61">
        <v>35</v>
      </c>
    </row>
    <row r="62" spans="1:12" x14ac:dyDescent="0.35">
      <c r="A62">
        <v>60</v>
      </c>
      <c r="L62">
        <v>48</v>
      </c>
    </row>
    <row r="63" spans="1:12" x14ac:dyDescent="0.35">
      <c r="A63">
        <v>61</v>
      </c>
      <c r="L63">
        <v>35</v>
      </c>
    </row>
    <row r="64" spans="1:12" x14ac:dyDescent="0.35">
      <c r="A64">
        <v>62</v>
      </c>
      <c r="L64">
        <v>39</v>
      </c>
    </row>
    <row r="65" spans="1:13" x14ac:dyDescent="0.35">
      <c r="A65">
        <v>63</v>
      </c>
    </row>
    <row r="73" spans="1:13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</sheetData>
  <phoneticPr fontId="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FF811-87CF-426F-BA8A-93E3E19DD5C5}">
  <dimension ref="A1:Q68"/>
  <sheetViews>
    <sheetView workbookViewId="0">
      <selection activeCell="Q1" sqref="Q1"/>
    </sheetView>
  </sheetViews>
  <sheetFormatPr defaultColWidth="10.90625" defaultRowHeight="14.5" x14ac:dyDescent="0.35"/>
  <cols>
    <col min="1" max="1" width="13.7265625" bestFit="1" customWidth="1"/>
    <col min="2" max="10" width="5.1796875" bestFit="1" customWidth="1"/>
  </cols>
  <sheetData>
    <row r="1" spans="1:17" x14ac:dyDescent="0.35">
      <c r="A1" s="10" t="s">
        <v>13</v>
      </c>
      <c r="B1" s="10" t="s">
        <v>29</v>
      </c>
      <c r="C1" s="10" t="s">
        <v>30</v>
      </c>
      <c r="D1" s="10" t="s">
        <v>31</v>
      </c>
      <c r="E1" s="10" t="s">
        <v>32</v>
      </c>
      <c r="F1" s="10" t="s">
        <v>33</v>
      </c>
      <c r="G1" s="10" t="s">
        <v>34</v>
      </c>
      <c r="H1" s="10" t="s">
        <v>35</v>
      </c>
      <c r="I1" s="10" t="s">
        <v>36</v>
      </c>
      <c r="J1" s="10" t="s">
        <v>37</v>
      </c>
      <c r="L1" s="26" t="s">
        <v>53</v>
      </c>
      <c r="M1" s="32">
        <f>AVERAGE(B2:J2)</f>
        <v>207.44444444444446</v>
      </c>
      <c r="N1" s="26" t="s">
        <v>39</v>
      </c>
      <c r="O1" s="32">
        <f>STDEV(B2:J2)/SQRT(9)</f>
        <v>15.013060158030484</v>
      </c>
      <c r="P1" s="26" t="s">
        <v>40</v>
      </c>
      <c r="Q1" s="32">
        <f>O1*3</f>
        <v>45.039180474091452</v>
      </c>
    </row>
    <row r="2" spans="1:17" s="1" customFormat="1" ht="15.5" x14ac:dyDescent="0.35">
      <c r="A2" s="1" t="s">
        <v>38</v>
      </c>
      <c r="B2" s="33">
        <f>SUM(B3:B32)</f>
        <v>273</v>
      </c>
      <c r="C2" s="33">
        <f t="shared" ref="C2:E2" si="0">SUM(C3:C32)</f>
        <v>294</v>
      </c>
      <c r="D2" s="33">
        <f t="shared" si="0"/>
        <v>211</v>
      </c>
      <c r="E2" s="33">
        <f t="shared" si="0"/>
        <v>169</v>
      </c>
      <c r="F2" s="33">
        <f>SUM(F3:F32)</f>
        <v>191</v>
      </c>
      <c r="G2" s="33">
        <f>SUM(G3:G32)</f>
        <v>175</v>
      </c>
      <c r="H2" s="33">
        <f>SUM(H3:H32)</f>
        <v>189</v>
      </c>
      <c r="I2" s="33">
        <f>SUM(I3:I32)</f>
        <v>187</v>
      </c>
      <c r="J2" s="33">
        <f>SUM(J3:J32)</f>
        <v>178</v>
      </c>
    </row>
    <row r="3" spans="1:17" x14ac:dyDescent="0.35">
      <c r="A3" s="28">
        <v>1</v>
      </c>
      <c r="B3" s="28">
        <v>23</v>
      </c>
      <c r="C3" s="28">
        <v>5</v>
      </c>
      <c r="D3" s="28">
        <v>16</v>
      </c>
      <c r="E3" s="28">
        <v>2</v>
      </c>
      <c r="F3" s="30">
        <v>3</v>
      </c>
      <c r="G3" s="30">
        <v>7</v>
      </c>
      <c r="H3" s="30">
        <v>6</v>
      </c>
      <c r="I3" s="30">
        <v>5</v>
      </c>
      <c r="J3" s="30">
        <v>5</v>
      </c>
    </row>
    <row r="4" spans="1:17" x14ac:dyDescent="0.35">
      <c r="A4" s="28">
        <v>2</v>
      </c>
      <c r="B4" s="28">
        <v>10</v>
      </c>
      <c r="C4" s="28">
        <v>11</v>
      </c>
      <c r="D4" s="28">
        <v>4</v>
      </c>
      <c r="E4" s="28">
        <v>3</v>
      </c>
      <c r="F4" s="30">
        <v>8</v>
      </c>
      <c r="G4" s="30">
        <v>8</v>
      </c>
      <c r="H4" s="30">
        <v>6</v>
      </c>
      <c r="I4" s="30">
        <v>10</v>
      </c>
      <c r="J4" s="30">
        <v>3</v>
      </c>
      <c r="L4" s="25"/>
      <c r="M4" s="32"/>
    </row>
    <row r="5" spans="1:17" x14ac:dyDescent="0.35">
      <c r="A5" s="28">
        <v>3</v>
      </c>
      <c r="B5" s="28">
        <v>9</v>
      </c>
      <c r="C5" s="28">
        <v>7</v>
      </c>
      <c r="D5" s="28">
        <v>3</v>
      </c>
      <c r="E5" s="28">
        <v>5</v>
      </c>
      <c r="F5" s="30">
        <v>14</v>
      </c>
      <c r="G5" s="30">
        <v>5</v>
      </c>
      <c r="H5" s="30">
        <v>9</v>
      </c>
      <c r="I5" s="30">
        <v>13</v>
      </c>
      <c r="J5" s="30">
        <v>1</v>
      </c>
    </row>
    <row r="6" spans="1:17" x14ac:dyDescent="0.35">
      <c r="A6" s="28">
        <v>4</v>
      </c>
      <c r="B6" s="28">
        <v>5</v>
      </c>
      <c r="C6" s="28">
        <v>5</v>
      </c>
      <c r="D6" s="28">
        <v>3</v>
      </c>
      <c r="E6" s="28">
        <v>6</v>
      </c>
      <c r="F6" s="30">
        <v>4</v>
      </c>
      <c r="G6" s="30">
        <v>1</v>
      </c>
      <c r="H6" s="30">
        <v>6</v>
      </c>
      <c r="I6" s="30">
        <v>11</v>
      </c>
      <c r="J6" s="30">
        <v>10</v>
      </c>
    </row>
    <row r="7" spans="1:17" x14ac:dyDescent="0.35">
      <c r="A7" s="28">
        <v>5</v>
      </c>
      <c r="B7" s="28">
        <v>6</v>
      </c>
      <c r="C7" s="28">
        <v>7</v>
      </c>
      <c r="D7" s="28">
        <v>9</v>
      </c>
      <c r="E7" s="28">
        <v>6</v>
      </c>
      <c r="F7" s="30">
        <v>4</v>
      </c>
      <c r="G7" s="30">
        <v>7</v>
      </c>
      <c r="H7" s="30">
        <v>2</v>
      </c>
      <c r="I7" s="30">
        <v>9</v>
      </c>
      <c r="J7" s="30">
        <v>5</v>
      </c>
    </row>
    <row r="8" spans="1:17" x14ac:dyDescent="0.35">
      <c r="A8" s="28">
        <v>6</v>
      </c>
      <c r="B8" s="28">
        <v>5</v>
      </c>
      <c r="C8" s="28">
        <v>5</v>
      </c>
      <c r="D8" s="28">
        <v>8</v>
      </c>
      <c r="E8" s="28">
        <v>4</v>
      </c>
      <c r="F8" s="30">
        <v>7</v>
      </c>
      <c r="G8" s="30">
        <v>2</v>
      </c>
      <c r="H8" s="30">
        <v>6</v>
      </c>
      <c r="I8" s="30">
        <v>6</v>
      </c>
      <c r="J8" s="30">
        <v>5</v>
      </c>
    </row>
    <row r="9" spans="1:17" x14ac:dyDescent="0.35">
      <c r="A9" s="28">
        <v>7</v>
      </c>
      <c r="B9" s="28">
        <v>8</v>
      </c>
      <c r="C9" s="28">
        <v>4</v>
      </c>
      <c r="D9" s="28">
        <v>6</v>
      </c>
      <c r="E9" s="28">
        <v>19</v>
      </c>
      <c r="F9" s="30">
        <v>3</v>
      </c>
      <c r="G9" s="30">
        <v>5</v>
      </c>
      <c r="H9" s="30">
        <v>7</v>
      </c>
      <c r="I9" s="30">
        <v>6</v>
      </c>
      <c r="J9" s="30">
        <v>5</v>
      </c>
    </row>
    <row r="10" spans="1:17" x14ac:dyDescent="0.35">
      <c r="A10" s="28">
        <v>8</v>
      </c>
      <c r="B10" s="28">
        <v>10</v>
      </c>
      <c r="C10" s="28">
        <v>4</v>
      </c>
      <c r="D10" s="28">
        <v>17</v>
      </c>
      <c r="E10" s="28">
        <v>3</v>
      </c>
      <c r="F10" s="30">
        <v>5</v>
      </c>
      <c r="G10" s="30">
        <v>5</v>
      </c>
      <c r="H10" s="30">
        <v>6</v>
      </c>
      <c r="I10" s="30">
        <v>7</v>
      </c>
      <c r="J10" s="30">
        <v>6</v>
      </c>
    </row>
    <row r="11" spans="1:17" x14ac:dyDescent="0.35">
      <c r="A11" s="28">
        <v>9</v>
      </c>
      <c r="B11" s="28">
        <v>12</v>
      </c>
      <c r="C11" s="28">
        <v>11</v>
      </c>
      <c r="D11" s="28">
        <v>10</v>
      </c>
      <c r="E11" s="28">
        <v>1</v>
      </c>
      <c r="F11" s="30">
        <v>8</v>
      </c>
      <c r="G11" s="30">
        <v>2</v>
      </c>
      <c r="H11" s="30">
        <v>12</v>
      </c>
      <c r="I11" s="30">
        <v>8</v>
      </c>
      <c r="J11" s="30">
        <v>10</v>
      </c>
    </row>
    <row r="12" spans="1:17" x14ac:dyDescent="0.35">
      <c r="A12" s="28">
        <v>10</v>
      </c>
      <c r="B12" s="28">
        <v>7</v>
      </c>
      <c r="C12" s="28">
        <v>10</v>
      </c>
      <c r="D12" s="28">
        <v>24</v>
      </c>
      <c r="E12" s="28">
        <v>12</v>
      </c>
      <c r="F12" s="30">
        <v>9</v>
      </c>
      <c r="G12" s="30">
        <v>17</v>
      </c>
      <c r="H12" s="30">
        <v>5</v>
      </c>
      <c r="I12" s="30">
        <v>3</v>
      </c>
      <c r="J12" s="30">
        <v>3</v>
      </c>
    </row>
    <row r="13" spans="1:17" x14ac:dyDescent="0.35">
      <c r="A13" s="28">
        <v>11</v>
      </c>
      <c r="B13" s="28">
        <v>10</v>
      </c>
      <c r="C13" s="28">
        <v>13</v>
      </c>
      <c r="D13" s="28">
        <v>3</v>
      </c>
      <c r="E13" s="28">
        <v>5</v>
      </c>
      <c r="F13" s="30">
        <v>9</v>
      </c>
      <c r="G13" s="30">
        <v>5</v>
      </c>
      <c r="H13" s="30">
        <v>7</v>
      </c>
      <c r="I13" s="30">
        <v>13</v>
      </c>
      <c r="J13" s="30">
        <v>6</v>
      </c>
    </row>
    <row r="14" spans="1:17" x14ac:dyDescent="0.35">
      <c r="A14" s="28">
        <v>12</v>
      </c>
      <c r="B14" s="28">
        <v>23</v>
      </c>
      <c r="C14" s="28">
        <v>16</v>
      </c>
      <c r="D14" s="28">
        <v>6</v>
      </c>
      <c r="E14" s="28">
        <v>10</v>
      </c>
      <c r="F14" s="30">
        <v>8</v>
      </c>
      <c r="G14" s="30">
        <v>2</v>
      </c>
      <c r="H14" s="30">
        <v>10</v>
      </c>
      <c r="I14" s="30">
        <v>4</v>
      </c>
      <c r="J14" s="30">
        <v>8</v>
      </c>
    </row>
    <row r="15" spans="1:17" x14ac:dyDescent="0.35">
      <c r="A15" s="28">
        <v>13</v>
      </c>
      <c r="B15" s="28">
        <v>5</v>
      </c>
      <c r="C15" s="28">
        <v>15</v>
      </c>
      <c r="D15" s="28">
        <v>4</v>
      </c>
      <c r="E15" s="28">
        <v>5</v>
      </c>
      <c r="F15" s="30">
        <v>7</v>
      </c>
      <c r="G15" s="30">
        <v>4</v>
      </c>
      <c r="H15" s="30">
        <v>4</v>
      </c>
      <c r="I15" s="30">
        <v>3</v>
      </c>
      <c r="J15" s="30">
        <v>6</v>
      </c>
    </row>
    <row r="16" spans="1:17" x14ac:dyDescent="0.35">
      <c r="A16" s="28">
        <v>14</v>
      </c>
      <c r="B16" s="28">
        <v>13</v>
      </c>
      <c r="C16" s="28">
        <v>8</v>
      </c>
      <c r="D16" s="28">
        <v>9</v>
      </c>
      <c r="E16" s="28">
        <v>4</v>
      </c>
      <c r="F16" s="30">
        <v>6</v>
      </c>
      <c r="G16" s="30">
        <v>2</v>
      </c>
      <c r="H16" s="30">
        <v>10</v>
      </c>
      <c r="I16" s="30">
        <v>5</v>
      </c>
      <c r="J16" s="30">
        <v>5</v>
      </c>
    </row>
    <row r="17" spans="1:10" x14ac:dyDescent="0.35">
      <c r="A17" s="28">
        <v>15</v>
      </c>
      <c r="B17" s="28">
        <v>7</v>
      </c>
      <c r="C17" s="28">
        <v>23</v>
      </c>
      <c r="D17" s="28">
        <v>5</v>
      </c>
      <c r="E17" s="28">
        <v>6</v>
      </c>
      <c r="F17" s="30">
        <v>4</v>
      </c>
      <c r="G17" s="30">
        <v>6</v>
      </c>
      <c r="H17" s="30">
        <v>5</v>
      </c>
      <c r="I17" s="30">
        <v>9</v>
      </c>
      <c r="J17" s="30">
        <v>8</v>
      </c>
    </row>
    <row r="18" spans="1:10" x14ac:dyDescent="0.35">
      <c r="A18" s="28">
        <v>16</v>
      </c>
      <c r="B18" s="28">
        <v>6</v>
      </c>
      <c r="C18" s="28">
        <v>15</v>
      </c>
      <c r="D18" s="28">
        <v>12</v>
      </c>
      <c r="E18" s="28">
        <v>3</v>
      </c>
      <c r="F18" s="30">
        <v>6</v>
      </c>
      <c r="G18" s="30">
        <v>7</v>
      </c>
      <c r="H18" s="30">
        <v>13</v>
      </c>
      <c r="I18" s="30">
        <v>4</v>
      </c>
      <c r="J18" s="30">
        <v>3</v>
      </c>
    </row>
    <row r="19" spans="1:10" x14ac:dyDescent="0.35">
      <c r="A19" s="28">
        <v>17</v>
      </c>
      <c r="B19" s="28">
        <v>9</v>
      </c>
      <c r="C19" s="28">
        <v>10</v>
      </c>
      <c r="D19" s="28">
        <v>3</v>
      </c>
      <c r="E19" s="28">
        <v>6</v>
      </c>
      <c r="F19" s="30">
        <v>13</v>
      </c>
      <c r="G19" s="30">
        <v>8</v>
      </c>
      <c r="H19" s="30">
        <v>5</v>
      </c>
      <c r="I19" s="30">
        <v>3</v>
      </c>
      <c r="J19" s="30">
        <v>3</v>
      </c>
    </row>
    <row r="20" spans="1:10" x14ac:dyDescent="0.35">
      <c r="A20" s="28">
        <v>18</v>
      </c>
      <c r="B20" s="28">
        <v>3</v>
      </c>
      <c r="C20" s="28">
        <v>9</v>
      </c>
      <c r="D20" s="28">
        <v>4</v>
      </c>
      <c r="E20" s="28">
        <v>8</v>
      </c>
      <c r="F20" s="30">
        <v>7</v>
      </c>
      <c r="G20" s="30">
        <v>7</v>
      </c>
      <c r="H20" s="30">
        <v>3</v>
      </c>
      <c r="I20" s="30">
        <v>5</v>
      </c>
      <c r="J20" s="30">
        <v>6</v>
      </c>
    </row>
    <row r="21" spans="1:10" x14ac:dyDescent="0.35">
      <c r="A21" s="28">
        <v>19</v>
      </c>
      <c r="B21" s="28">
        <v>3</v>
      </c>
      <c r="C21" s="28">
        <v>8</v>
      </c>
      <c r="D21" s="28">
        <v>1</v>
      </c>
      <c r="E21" s="28">
        <v>4</v>
      </c>
      <c r="F21" s="30">
        <v>8</v>
      </c>
      <c r="G21" s="30">
        <v>8</v>
      </c>
      <c r="H21" s="30">
        <v>2</v>
      </c>
      <c r="I21" s="30">
        <v>3</v>
      </c>
      <c r="J21" s="30">
        <v>5</v>
      </c>
    </row>
    <row r="22" spans="1:10" x14ac:dyDescent="0.35">
      <c r="A22" s="28">
        <v>20</v>
      </c>
      <c r="B22" s="28">
        <v>15</v>
      </c>
      <c r="C22" s="28">
        <v>9</v>
      </c>
      <c r="D22" s="28">
        <v>1</v>
      </c>
      <c r="E22" s="28">
        <v>3</v>
      </c>
      <c r="F22" s="30">
        <v>9</v>
      </c>
      <c r="G22" s="30">
        <v>5</v>
      </c>
      <c r="H22" s="30">
        <v>7</v>
      </c>
      <c r="I22" s="30">
        <v>7</v>
      </c>
      <c r="J22" s="30">
        <v>7</v>
      </c>
    </row>
    <row r="23" spans="1:10" x14ac:dyDescent="0.35">
      <c r="A23" s="28">
        <v>21</v>
      </c>
      <c r="B23" s="28">
        <v>10</v>
      </c>
      <c r="C23" s="28">
        <v>9</v>
      </c>
      <c r="D23" s="28">
        <v>15</v>
      </c>
      <c r="E23" s="28">
        <v>6</v>
      </c>
      <c r="F23" s="30">
        <v>3</v>
      </c>
      <c r="G23" s="30">
        <v>0</v>
      </c>
      <c r="H23" s="30">
        <v>2</v>
      </c>
      <c r="I23" s="30">
        <v>5</v>
      </c>
      <c r="J23" s="30">
        <v>12</v>
      </c>
    </row>
    <row r="24" spans="1:10" x14ac:dyDescent="0.35">
      <c r="A24" s="28">
        <v>22</v>
      </c>
      <c r="B24" s="28">
        <v>5</v>
      </c>
      <c r="C24" s="28">
        <v>15</v>
      </c>
      <c r="D24" s="28">
        <v>2</v>
      </c>
      <c r="E24" s="28">
        <v>6</v>
      </c>
      <c r="F24" s="30">
        <v>4</v>
      </c>
      <c r="G24" s="30">
        <v>7</v>
      </c>
      <c r="H24" s="30">
        <v>5</v>
      </c>
      <c r="I24" s="30">
        <v>6</v>
      </c>
      <c r="J24" s="30">
        <v>8</v>
      </c>
    </row>
    <row r="25" spans="1:10" x14ac:dyDescent="0.35">
      <c r="A25" s="28">
        <v>23</v>
      </c>
      <c r="B25" s="28">
        <v>7</v>
      </c>
      <c r="C25" s="28">
        <v>2</v>
      </c>
      <c r="D25" s="28">
        <v>7</v>
      </c>
      <c r="E25" s="28">
        <v>1</v>
      </c>
      <c r="F25" s="30">
        <v>10</v>
      </c>
      <c r="G25" s="30">
        <v>8</v>
      </c>
      <c r="H25" s="30">
        <v>9</v>
      </c>
      <c r="I25" s="30">
        <v>3</v>
      </c>
      <c r="J25" s="30">
        <v>8</v>
      </c>
    </row>
    <row r="26" spans="1:10" x14ac:dyDescent="0.35">
      <c r="A26" s="28">
        <v>24</v>
      </c>
      <c r="B26" s="28">
        <v>13</v>
      </c>
      <c r="C26" s="28">
        <v>10</v>
      </c>
      <c r="D26" s="28">
        <v>3</v>
      </c>
      <c r="E26" s="28">
        <v>5</v>
      </c>
      <c r="F26" s="30">
        <v>6</v>
      </c>
      <c r="G26" s="30">
        <v>3</v>
      </c>
      <c r="H26" s="30">
        <v>7</v>
      </c>
      <c r="I26" s="30">
        <v>4</v>
      </c>
      <c r="J26" s="30">
        <v>2</v>
      </c>
    </row>
    <row r="27" spans="1:10" x14ac:dyDescent="0.35">
      <c r="A27" s="28">
        <v>25</v>
      </c>
      <c r="B27" s="28">
        <v>8</v>
      </c>
      <c r="C27" s="28">
        <v>6</v>
      </c>
      <c r="D27" s="28">
        <v>4</v>
      </c>
      <c r="E27" s="28">
        <v>3</v>
      </c>
      <c r="F27" s="30">
        <v>3</v>
      </c>
      <c r="G27" s="30">
        <v>2</v>
      </c>
      <c r="H27" s="30">
        <v>7</v>
      </c>
      <c r="I27" s="30">
        <v>5</v>
      </c>
      <c r="J27" s="30">
        <v>7</v>
      </c>
    </row>
    <row r="28" spans="1:10" x14ac:dyDescent="0.35">
      <c r="A28" s="28">
        <v>26</v>
      </c>
      <c r="B28" s="28">
        <v>5</v>
      </c>
      <c r="C28" s="28">
        <v>14</v>
      </c>
      <c r="D28" s="28">
        <v>3</v>
      </c>
      <c r="E28" s="28">
        <v>7</v>
      </c>
      <c r="F28" s="30">
        <v>2</v>
      </c>
      <c r="G28" s="30">
        <v>2</v>
      </c>
      <c r="H28" s="30">
        <v>5</v>
      </c>
      <c r="I28" s="30">
        <v>3</v>
      </c>
      <c r="J28" s="30">
        <v>13</v>
      </c>
    </row>
    <row r="29" spans="1:10" x14ac:dyDescent="0.35">
      <c r="A29" s="28">
        <v>27</v>
      </c>
      <c r="B29" s="28">
        <v>12</v>
      </c>
      <c r="C29" s="28">
        <v>11</v>
      </c>
      <c r="D29" s="28">
        <v>5</v>
      </c>
      <c r="E29" s="28">
        <v>3</v>
      </c>
      <c r="F29" s="30">
        <v>4</v>
      </c>
      <c r="G29" s="30">
        <v>5</v>
      </c>
      <c r="H29" s="30">
        <v>6</v>
      </c>
      <c r="I29" s="30">
        <v>7</v>
      </c>
      <c r="J29" s="30">
        <v>7</v>
      </c>
    </row>
    <row r="30" spans="1:10" x14ac:dyDescent="0.35">
      <c r="A30" s="28">
        <v>28</v>
      </c>
      <c r="B30" s="28">
        <v>7</v>
      </c>
      <c r="C30" s="28">
        <v>10</v>
      </c>
      <c r="D30" s="28">
        <v>10</v>
      </c>
      <c r="E30" s="28">
        <v>10</v>
      </c>
      <c r="F30" s="30">
        <v>1</v>
      </c>
      <c r="G30" s="30">
        <v>5</v>
      </c>
      <c r="H30" s="30">
        <v>5</v>
      </c>
      <c r="I30" s="30">
        <v>1</v>
      </c>
      <c r="J30" s="30">
        <v>3</v>
      </c>
    </row>
    <row r="31" spans="1:10" x14ac:dyDescent="0.35">
      <c r="A31" s="28">
        <v>29</v>
      </c>
      <c r="B31" s="28">
        <v>11</v>
      </c>
      <c r="C31" s="28">
        <v>12</v>
      </c>
      <c r="D31" s="28">
        <v>4</v>
      </c>
      <c r="E31" s="28">
        <v>10</v>
      </c>
      <c r="F31" s="30">
        <v>11</v>
      </c>
      <c r="G31" s="30">
        <v>24</v>
      </c>
      <c r="H31" s="30">
        <v>7</v>
      </c>
      <c r="I31" s="30">
        <v>3</v>
      </c>
      <c r="J31" s="30">
        <v>5</v>
      </c>
    </row>
    <row r="32" spans="1:10" s="1" customFormat="1" x14ac:dyDescent="0.35">
      <c r="A32" s="29">
        <v>30</v>
      </c>
      <c r="B32" s="29">
        <v>6</v>
      </c>
      <c r="C32" s="29">
        <v>10</v>
      </c>
      <c r="D32" s="29">
        <v>10</v>
      </c>
      <c r="E32" s="29">
        <v>3</v>
      </c>
      <c r="F32" s="31">
        <v>5</v>
      </c>
      <c r="G32" s="31">
        <v>6</v>
      </c>
      <c r="H32" s="31">
        <v>5</v>
      </c>
      <c r="I32" s="31">
        <v>16</v>
      </c>
      <c r="J32" s="31">
        <v>3</v>
      </c>
    </row>
    <row r="33" spans="1:10" x14ac:dyDescent="0.35">
      <c r="A33" s="28">
        <v>31</v>
      </c>
      <c r="B33" s="28">
        <v>12</v>
      </c>
      <c r="C33" s="28">
        <v>6</v>
      </c>
      <c r="D33" s="28">
        <v>5</v>
      </c>
      <c r="E33" s="28">
        <v>7</v>
      </c>
      <c r="F33" s="30">
        <v>10</v>
      </c>
      <c r="G33" s="30">
        <v>17</v>
      </c>
      <c r="H33" s="30">
        <v>4</v>
      </c>
      <c r="I33" s="30">
        <v>2</v>
      </c>
      <c r="J33" s="30">
        <v>3</v>
      </c>
    </row>
    <row r="34" spans="1:10" x14ac:dyDescent="0.35">
      <c r="A34" s="28">
        <v>32</v>
      </c>
      <c r="B34" s="28">
        <v>8</v>
      </c>
      <c r="C34" s="28">
        <v>7</v>
      </c>
      <c r="D34" s="28">
        <v>8</v>
      </c>
      <c r="E34" s="28">
        <v>8</v>
      </c>
      <c r="F34" s="30">
        <v>6</v>
      </c>
      <c r="G34" s="30">
        <v>3</v>
      </c>
      <c r="H34" s="30">
        <v>7</v>
      </c>
      <c r="I34" s="30">
        <v>5</v>
      </c>
      <c r="J34" s="30">
        <v>10</v>
      </c>
    </row>
    <row r="35" spans="1:10" x14ac:dyDescent="0.35">
      <c r="A35" s="28">
        <v>33</v>
      </c>
      <c r="B35" s="28">
        <v>10</v>
      </c>
      <c r="C35" s="28">
        <v>15</v>
      </c>
      <c r="D35" s="28">
        <v>4</v>
      </c>
      <c r="E35" s="28">
        <v>6</v>
      </c>
      <c r="F35" s="30">
        <v>6</v>
      </c>
      <c r="G35" s="30">
        <v>3</v>
      </c>
      <c r="H35" s="30">
        <v>1</v>
      </c>
      <c r="I35" s="30">
        <v>5</v>
      </c>
      <c r="J35" s="30">
        <v>9</v>
      </c>
    </row>
    <row r="36" spans="1:10" x14ac:dyDescent="0.35">
      <c r="A36" s="28">
        <v>34</v>
      </c>
      <c r="B36" s="28">
        <v>11</v>
      </c>
      <c r="C36" s="28">
        <v>18</v>
      </c>
      <c r="D36" s="28">
        <v>8</v>
      </c>
      <c r="E36" s="28">
        <v>1</v>
      </c>
      <c r="F36" s="30">
        <v>4</v>
      </c>
      <c r="G36" s="30">
        <v>20</v>
      </c>
      <c r="H36" s="30">
        <v>11</v>
      </c>
      <c r="I36" s="30">
        <v>17</v>
      </c>
      <c r="J36" s="30">
        <v>7</v>
      </c>
    </row>
    <row r="37" spans="1:10" x14ac:dyDescent="0.35">
      <c r="A37" s="28">
        <v>35</v>
      </c>
      <c r="B37" s="28">
        <v>9</v>
      </c>
      <c r="C37" s="28">
        <v>14</v>
      </c>
      <c r="D37" s="28">
        <v>16</v>
      </c>
      <c r="E37" s="28">
        <v>7</v>
      </c>
      <c r="F37" s="30">
        <v>7</v>
      </c>
      <c r="G37" s="30">
        <v>8</v>
      </c>
      <c r="H37" s="30">
        <v>4</v>
      </c>
      <c r="I37" s="30">
        <v>15</v>
      </c>
      <c r="J37" s="30">
        <v>6</v>
      </c>
    </row>
    <row r="38" spans="1:10" x14ac:dyDescent="0.35">
      <c r="A38" s="28">
        <v>36</v>
      </c>
      <c r="B38" s="28">
        <v>8</v>
      </c>
      <c r="C38" s="28">
        <v>13</v>
      </c>
      <c r="D38" s="28">
        <v>3</v>
      </c>
      <c r="E38" s="28">
        <v>7</v>
      </c>
      <c r="F38" s="30">
        <v>5</v>
      </c>
      <c r="G38" s="30">
        <v>6</v>
      </c>
      <c r="H38" s="30">
        <v>3</v>
      </c>
      <c r="I38" s="30">
        <v>3</v>
      </c>
      <c r="J38" s="30">
        <v>7</v>
      </c>
    </row>
    <row r="39" spans="1:10" x14ac:dyDescent="0.35">
      <c r="A39" s="28">
        <v>37</v>
      </c>
      <c r="B39" s="28">
        <v>11</v>
      </c>
      <c r="C39" s="28">
        <v>11</v>
      </c>
      <c r="D39" s="28">
        <v>4</v>
      </c>
      <c r="E39" s="28">
        <v>11</v>
      </c>
      <c r="F39" s="30">
        <v>3</v>
      </c>
      <c r="G39" s="30">
        <v>13</v>
      </c>
      <c r="H39" s="30">
        <v>7</v>
      </c>
      <c r="I39" s="30">
        <v>8</v>
      </c>
      <c r="J39" s="30">
        <v>9</v>
      </c>
    </row>
    <row r="40" spans="1:10" x14ac:dyDescent="0.35">
      <c r="A40" s="28">
        <v>38</v>
      </c>
      <c r="B40" s="28">
        <v>5</v>
      </c>
      <c r="C40" s="28">
        <v>17</v>
      </c>
      <c r="D40" s="28">
        <v>5</v>
      </c>
      <c r="E40" s="28">
        <v>4</v>
      </c>
      <c r="F40" s="30">
        <v>12</v>
      </c>
      <c r="G40" s="30">
        <v>8</v>
      </c>
      <c r="H40" s="30">
        <v>6</v>
      </c>
      <c r="I40" s="30">
        <v>1</v>
      </c>
      <c r="J40" s="30">
        <v>2</v>
      </c>
    </row>
    <row r="41" spans="1:10" x14ac:dyDescent="0.35">
      <c r="A41" s="28">
        <v>39</v>
      </c>
      <c r="B41" s="28">
        <v>3</v>
      </c>
      <c r="C41" s="28">
        <v>19</v>
      </c>
      <c r="D41" s="28">
        <v>5</v>
      </c>
      <c r="E41" s="28">
        <v>14</v>
      </c>
      <c r="F41" s="30">
        <v>5</v>
      </c>
      <c r="G41" s="30">
        <v>4</v>
      </c>
      <c r="H41" s="30">
        <v>9</v>
      </c>
      <c r="I41" s="30">
        <v>8</v>
      </c>
      <c r="J41" s="30">
        <v>7</v>
      </c>
    </row>
    <row r="42" spans="1:10" x14ac:dyDescent="0.35">
      <c r="A42" s="28">
        <v>40</v>
      </c>
      <c r="B42" s="28">
        <v>10</v>
      </c>
      <c r="C42" s="28">
        <v>16</v>
      </c>
      <c r="D42" s="28">
        <v>8</v>
      </c>
      <c r="E42" s="28">
        <v>6</v>
      </c>
      <c r="F42" s="30">
        <v>3</v>
      </c>
      <c r="G42" s="30">
        <v>10</v>
      </c>
      <c r="H42" s="30">
        <v>9</v>
      </c>
      <c r="I42" s="30">
        <v>4</v>
      </c>
      <c r="J42" s="30">
        <v>5</v>
      </c>
    </row>
    <row r="43" spans="1:10" x14ac:dyDescent="0.35">
      <c r="A43" s="28"/>
      <c r="B43" s="28"/>
      <c r="C43" s="28"/>
      <c r="D43" s="28"/>
      <c r="E43" s="28"/>
      <c r="F43" s="30"/>
      <c r="G43" s="30"/>
      <c r="H43" s="30"/>
      <c r="I43" s="30"/>
      <c r="J43" s="30"/>
    </row>
    <row r="44" spans="1:10" x14ac:dyDescent="0.35">
      <c r="A44" s="28"/>
      <c r="B44" s="28"/>
      <c r="C44" s="28"/>
      <c r="D44" s="28"/>
      <c r="E44" s="28"/>
      <c r="F44" s="28"/>
      <c r="G44" s="30"/>
      <c r="H44" s="30"/>
      <c r="I44" s="30"/>
      <c r="J44" s="30"/>
    </row>
    <row r="45" spans="1:10" x14ac:dyDescent="0.35">
      <c r="A45" s="28"/>
      <c r="B45" s="28"/>
      <c r="C45" s="28"/>
      <c r="D45" s="28"/>
      <c r="E45" s="28"/>
      <c r="F45" s="28"/>
      <c r="G45" s="30"/>
      <c r="H45" s="28"/>
      <c r="I45" s="30"/>
      <c r="J45" s="28"/>
    </row>
    <row r="46" spans="1:10" x14ac:dyDescent="0.35">
      <c r="A46" s="28"/>
      <c r="B46" s="28"/>
      <c r="C46" s="28"/>
      <c r="D46" s="28"/>
      <c r="E46" s="28"/>
      <c r="F46" s="28"/>
      <c r="G46" s="28"/>
      <c r="H46" s="28"/>
      <c r="I46" s="28"/>
      <c r="J46" s="28"/>
    </row>
    <row r="47" spans="1:10" x14ac:dyDescent="0.35">
      <c r="A47" s="28"/>
      <c r="B47" s="28"/>
      <c r="C47" s="28"/>
      <c r="D47" s="28"/>
      <c r="E47" s="28"/>
      <c r="F47" s="28"/>
      <c r="G47" s="28"/>
      <c r="H47" s="28"/>
      <c r="I47" s="28"/>
      <c r="J47" s="28"/>
    </row>
    <row r="48" spans="1:10" x14ac:dyDescent="0.35">
      <c r="A48" s="28"/>
      <c r="B48" s="28"/>
      <c r="C48" s="28"/>
      <c r="D48" s="28"/>
      <c r="E48" s="28"/>
      <c r="F48" s="28"/>
      <c r="G48" s="28"/>
      <c r="H48" s="28"/>
      <c r="I48" s="28"/>
      <c r="J48" s="28"/>
    </row>
    <row r="49" spans="1:10" x14ac:dyDescent="0.35">
      <c r="A49" s="28"/>
      <c r="B49" s="28"/>
      <c r="C49" s="28"/>
      <c r="D49" s="28"/>
      <c r="E49" s="28"/>
      <c r="F49" s="28"/>
      <c r="G49" s="28"/>
      <c r="H49" s="28"/>
      <c r="I49" s="28"/>
      <c r="J49" s="28"/>
    </row>
    <row r="50" spans="1:10" x14ac:dyDescent="0.35">
      <c r="A50" s="28"/>
      <c r="B50" s="28"/>
      <c r="C50" s="28"/>
      <c r="D50" s="28"/>
      <c r="E50" s="28"/>
      <c r="F50" s="28"/>
      <c r="G50" s="28"/>
      <c r="H50" s="28"/>
      <c r="I50" s="28"/>
      <c r="J50" s="28"/>
    </row>
    <row r="51" spans="1:10" x14ac:dyDescent="0.35">
      <c r="A51" s="28"/>
      <c r="B51" s="28"/>
      <c r="C51" s="28"/>
      <c r="D51" s="28"/>
      <c r="E51" s="28"/>
      <c r="F51" s="28"/>
      <c r="G51" s="28"/>
      <c r="H51" s="28"/>
      <c r="I51" s="28"/>
      <c r="J51" s="28"/>
    </row>
    <row r="52" spans="1:10" x14ac:dyDescent="0.35">
      <c r="A52" s="28"/>
      <c r="B52" s="28"/>
      <c r="C52" s="28"/>
      <c r="D52" s="28"/>
      <c r="E52" s="28"/>
      <c r="F52" s="28"/>
      <c r="G52" s="28"/>
      <c r="H52" s="28"/>
      <c r="I52" s="28"/>
      <c r="J52" s="28"/>
    </row>
    <row r="53" spans="1:10" x14ac:dyDescent="0.35">
      <c r="A53" s="28"/>
      <c r="B53" s="28"/>
      <c r="C53" s="28"/>
      <c r="D53" s="28"/>
      <c r="E53" s="28"/>
      <c r="F53" s="28"/>
      <c r="G53" s="28"/>
      <c r="H53" s="28"/>
      <c r="I53" s="28"/>
      <c r="J53" s="28"/>
    </row>
    <row r="54" spans="1:10" x14ac:dyDescent="0.35">
      <c r="A54" s="28"/>
      <c r="B54" s="28"/>
      <c r="C54" s="28"/>
      <c r="D54" s="28"/>
      <c r="E54" s="28"/>
      <c r="F54" s="28"/>
      <c r="G54" s="28"/>
      <c r="H54" s="28"/>
      <c r="I54" s="28"/>
      <c r="J54" s="28"/>
    </row>
    <row r="55" spans="1:10" x14ac:dyDescent="0.35">
      <c r="A55" s="28"/>
      <c r="B55" s="28"/>
      <c r="C55" s="28"/>
      <c r="D55" s="28"/>
      <c r="E55" s="28"/>
      <c r="F55" s="28"/>
      <c r="G55" s="28"/>
      <c r="H55" s="28"/>
      <c r="I55" s="28"/>
      <c r="J55" s="28"/>
    </row>
    <row r="56" spans="1:10" x14ac:dyDescent="0.35">
      <c r="A56" s="28"/>
      <c r="B56" s="28"/>
      <c r="C56" s="28"/>
      <c r="D56" s="28"/>
      <c r="E56" s="28"/>
      <c r="F56" s="28"/>
      <c r="G56" s="28"/>
      <c r="H56" s="28"/>
      <c r="I56" s="28"/>
      <c r="J56" s="28"/>
    </row>
    <row r="57" spans="1:10" x14ac:dyDescent="0.35">
      <c r="A57" s="28"/>
      <c r="B57" s="28"/>
      <c r="C57" s="28"/>
      <c r="D57" s="28"/>
      <c r="E57" s="28"/>
      <c r="F57" s="28"/>
      <c r="G57" s="28"/>
      <c r="H57" s="28"/>
      <c r="I57" s="28"/>
      <c r="J57" s="28"/>
    </row>
    <row r="58" spans="1:10" x14ac:dyDescent="0.35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10" x14ac:dyDescent="0.35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10" x14ac:dyDescent="0.35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10" x14ac:dyDescent="0.35">
      <c r="A61" s="28"/>
      <c r="B61" s="28"/>
      <c r="C61" s="28"/>
      <c r="D61" s="28"/>
      <c r="E61" s="28"/>
      <c r="F61" s="28"/>
      <c r="G61" s="28"/>
      <c r="H61" s="28"/>
      <c r="I61" s="28"/>
      <c r="J61" s="28"/>
    </row>
    <row r="62" spans="1:10" x14ac:dyDescent="0.35">
      <c r="A62" s="28"/>
      <c r="B62" s="28"/>
      <c r="C62" s="28"/>
      <c r="D62" s="28"/>
      <c r="E62" s="28"/>
      <c r="F62" s="28"/>
      <c r="G62" s="28"/>
      <c r="H62" s="28"/>
      <c r="I62" s="28"/>
      <c r="J62" s="28"/>
    </row>
    <row r="63" spans="1:10" x14ac:dyDescent="0.35">
      <c r="A63" s="28"/>
      <c r="B63" s="28"/>
      <c r="C63" s="28"/>
      <c r="D63" s="28"/>
      <c r="E63" s="28"/>
      <c r="F63" s="28"/>
      <c r="G63" s="28"/>
      <c r="H63" s="28"/>
      <c r="I63" s="28"/>
      <c r="J63" s="28"/>
    </row>
    <row r="64" spans="1:10" x14ac:dyDescent="0.35">
      <c r="A64" s="28"/>
      <c r="B64" s="28"/>
      <c r="C64" s="28"/>
      <c r="D64" s="28"/>
      <c r="E64" s="28"/>
      <c r="F64" s="28"/>
      <c r="G64" s="28"/>
      <c r="H64" s="28"/>
      <c r="I64" s="28"/>
      <c r="J64" s="28"/>
    </row>
    <row r="65" spans="1:10" x14ac:dyDescent="0.35">
      <c r="A65" s="28"/>
      <c r="B65" s="28"/>
      <c r="C65" s="28"/>
      <c r="D65" s="28"/>
      <c r="E65" s="28"/>
      <c r="F65" s="28"/>
      <c r="G65" s="28"/>
      <c r="H65" s="28"/>
      <c r="I65" s="28"/>
      <c r="J65" s="28"/>
    </row>
    <row r="66" spans="1:10" x14ac:dyDescent="0.35">
      <c r="A66" s="28"/>
      <c r="B66" s="28"/>
      <c r="C66" s="28"/>
      <c r="D66" s="28"/>
      <c r="E66" s="28"/>
      <c r="F66" s="28"/>
      <c r="G66" s="28"/>
      <c r="H66" s="28"/>
      <c r="I66" s="28"/>
      <c r="J66" s="28"/>
    </row>
    <row r="67" spans="1:10" x14ac:dyDescent="0.35">
      <c r="A67" s="28"/>
      <c r="B67" s="28"/>
      <c r="C67" s="28"/>
      <c r="D67" s="28"/>
      <c r="E67" s="28"/>
      <c r="F67" s="28"/>
      <c r="G67" s="28"/>
      <c r="H67" s="28"/>
      <c r="I67" s="28"/>
      <c r="J67" s="28"/>
    </row>
    <row r="68" spans="1:10" x14ac:dyDescent="0.35">
      <c r="A68" s="28"/>
      <c r="B68" s="28"/>
      <c r="C68" s="28"/>
      <c r="D68" s="28"/>
      <c r="E68" s="28"/>
      <c r="F68" s="28"/>
      <c r="G68" s="28"/>
      <c r="H68" s="28"/>
      <c r="I68" s="28"/>
      <c r="J68" s="28"/>
    </row>
  </sheetData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Processed data</vt:lpstr>
      <vt:lpstr>Raw LL data</vt:lpstr>
      <vt:lpstr>Raw BG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Clemens Theiler</dc:creator>
  <cp:lastModifiedBy>Biernacka, Dr. Magdalena Anna</cp:lastModifiedBy>
  <dcterms:created xsi:type="dcterms:W3CDTF">2024-10-18T15:27:31Z</dcterms:created>
  <dcterms:modified xsi:type="dcterms:W3CDTF">2025-01-22T14:17:05Z</dcterms:modified>
</cp:coreProperties>
</file>